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opal\01_Ejecucion\Placa huellas\MATERIALES\Memorias de Calculo\"/>
    </mc:Choice>
  </mc:AlternateContent>
  <bookViews>
    <workbookView xWindow="0" yWindow="0" windowWidth="20490" windowHeight="7650" tabRatio="932"/>
  </bookViews>
  <sheets>
    <sheet name="602.CONCRETO PLACA HUELLAS" sheetId="77" r:id="rId1"/>
    <sheet name="601.BASE GRANULAR" sheetId="76" r:id="rId2"/>
    <sheet name="1204.ACERO GRADO 60 ESTR ENTRE" sheetId="111" r:id="rId3"/>
  </sheets>
  <calcPr calcId="162913"/>
</workbook>
</file>

<file path=xl/calcChain.xml><?xml version="1.0" encoding="utf-8"?>
<calcChain xmlns="http://schemas.openxmlformats.org/spreadsheetml/2006/main">
  <c r="T64" i="111" l="1"/>
  <c r="G57" i="111"/>
  <c r="I57" i="111" s="1"/>
  <c r="F57" i="111"/>
  <c r="F56" i="111"/>
  <c r="G56" i="111" s="1"/>
  <c r="I56" i="111" s="1"/>
  <c r="F55" i="111"/>
  <c r="G55" i="111" s="1"/>
  <c r="I55" i="111" s="1"/>
  <c r="F54" i="111"/>
  <c r="G54" i="111" s="1"/>
  <c r="I54" i="111" s="1"/>
  <c r="F53" i="111"/>
  <c r="G53" i="111" s="1"/>
  <c r="I53" i="111" s="1"/>
  <c r="G52" i="111"/>
  <c r="I52" i="111" s="1"/>
  <c r="I51" i="111"/>
  <c r="G51" i="111"/>
  <c r="G50" i="111"/>
  <c r="I50" i="111" s="1"/>
  <c r="G49" i="111"/>
  <c r="I49" i="111" s="1"/>
  <c r="G48" i="111"/>
  <c r="I48" i="111" s="1"/>
  <c r="I47" i="111"/>
  <c r="G47" i="111"/>
  <c r="T60" i="111" l="1"/>
  <c r="R64" i="111" l="1"/>
  <c r="R11" i="111"/>
  <c r="I47" i="76" l="1"/>
  <c r="T64" i="77" l="1"/>
  <c r="I47" i="77"/>
  <c r="T60" i="77" s="1"/>
  <c r="T64" i="76"/>
  <c r="T60" i="76" l="1"/>
  <c r="R64" i="76" s="1"/>
  <c r="R64" i="77"/>
  <c r="R11" i="77"/>
  <c r="R11" i="76" l="1"/>
</calcChain>
</file>

<file path=xl/sharedStrings.xml><?xml version="1.0" encoding="utf-8"?>
<sst xmlns="http://schemas.openxmlformats.org/spreadsheetml/2006/main" count="180" uniqueCount="58">
  <si>
    <t>M3</t>
  </si>
  <si>
    <t>KG</t>
  </si>
  <si>
    <t xml:space="preserve">MEMORIAS DE CALCULO </t>
  </si>
  <si>
    <t>F-HSEQ-045</t>
  </si>
  <si>
    <t>VERSION -01</t>
  </si>
  <si>
    <t>HOJA ______DE______</t>
  </si>
  <si>
    <t>OBRA EJECUTADA</t>
  </si>
  <si>
    <t>CANTIDAD CONTRATADA</t>
  </si>
  <si>
    <t>UNIDAD</t>
  </si>
  <si>
    <t>ELEMENTO</t>
  </si>
  <si>
    <t>EJES</t>
  </si>
  <si>
    <t>Cant</t>
  </si>
  <si>
    <t>SUBTOTAL</t>
  </si>
  <si>
    <t>-</t>
  </si>
  <si>
    <t>m</t>
  </si>
  <si>
    <t xml:space="preserve">CANTIDAD TOTAL </t>
  </si>
  <si>
    <t>CANTIDAD TOTAL  APROBADO POR INTERVENTORIA:</t>
  </si>
  <si>
    <t>CANTIDAD TOTAL A PAGAR PRESENTE ACTA:</t>
  </si>
  <si>
    <t>Arq. Ferney Marquez</t>
  </si>
  <si>
    <t>Ing. Hector Diaz</t>
  </si>
  <si>
    <t>Ing. Jose Gerardo Casas</t>
  </si>
  <si>
    <t>Arq. Sandra Jimena Levaza</t>
  </si>
  <si>
    <t>Residente de obra</t>
  </si>
  <si>
    <t>Director de obra</t>
  </si>
  <si>
    <t>Director de interventoria</t>
  </si>
  <si>
    <t>Residente administrativo de interventoria</t>
  </si>
  <si>
    <t xml:space="preserve">INTERVENTORIA:                 
                                                               </t>
  </si>
  <si>
    <t xml:space="preserve">ITEM:
</t>
  </si>
  <si>
    <t>SUMATORIA DE TODOS LOS SUBTOTALES</t>
  </si>
  <si>
    <t>L.A</t>
  </si>
  <si>
    <t>L.B</t>
  </si>
  <si>
    <t>DESCUENTO CANTIDAD PAGADA EN EL ACTA PARCIAL Nº3</t>
  </si>
  <si>
    <t>L.C</t>
  </si>
  <si>
    <t>m3</t>
  </si>
  <si>
    <r>
      <t xml:space="preserve">PROYECTO:     
</t>
    </r>
    <r>
      <rPr>
        <b/>
        <sz val="16"/>
        <color theme="1"/>
        <rFont val="Calibri"/>
        <family val="2"/>
        <scheme val="minor"/>
      </rPr>
      <t xml:space="preserve">CONSTRUCCION DE CANALES DE AGUAS LLUVIAS PARA LA PROTECCION DE VIVIENDAS UBICADAS EN EL PERIMETRO URBANO DEL MUNICIPIO DE TAMARA, CASANARE ORINOQUIA
</t>
    </r>
  </si>
  <si>
    <t>CLIENTE: ALCALDIA MUNICIPAL DE TAMARA</t>
  </si>
  <si>
    <t>FECHA:JUNIO DE 2014</t>
  </si>
  <si>
    <r>
      <t xml:space="preserve">SECTOR:  </t>
    </r>
    <r>
      <rPr>
        <b/>
        <sz val="20"/>
        <color theme="1"/>
        <rFont val="Calibri"/>
        <family val="2"/>
        <scheme val="minor"/>
      </rPr>
      <t>TAMARA</t>
    </r>
  </si>
  <si>
    <t>CANT</t>
  </si>
  <si>
    <t>Concreto para solado resistencia 175 kg/cm2 - 2500 psi</t>
  </si>
  <si>
    <t>Base granular (INV. 330.1)</t>
  </si>
  <si>
    <t>Acero de Refuerzo Grado 60</t>
  </si>
  <si>
    <t>PESO</t>
  </si>
  <si>
    <t>Kg</t>
  </si>
  <si>
    <t>L.T</t>
  </si>
  <si>
    <t>ALETAS</t>
  </si>
  <si>
    <t>LONG</t>
  </si>
  <si>
    <t>SOLERA</t>
  </si>
  <si>
    <t>PLACA DE SALIDA</t>
  </si>
  <si>
    <t xml:space="preserve">CAJAS </t>
  </si>
  <si>
    <t>CANALES</t>
  </si>
  <si>
    <t xml:space="preserve">Base granular </t>
  </si>
  <si>
    <t>CLIENTE: SENA TOLIMA</t>
  </si>
  <si>
    <t>FECHA:NOVIEMBRE DE 2024</t>
  </si>
  <si>
    <r>
      <t xml:space="preserve">PROYECTO:     
</t>
    </r>
    <r>
      <rPr>
        <b/>
        <sz val="16"/>
        <color theme="1"/>
        <rFont val="Calibri"/>
        <family val="2"/>
        <scheme val="minor"/>
      </rPr>
      <t xml:space="preserve">CONSTRUCCION DE PLACAS HUELLAS VIEJO CALDAS
</t>
    </r>
  </si>
  <si>
    <r>
      <t xml:space="preserve">SECTOR:  </t>
    </r>
    <r>
      <rPr>
        <b/>
        <sz val="20"/>
        <color theme="1"/>
        <rFont val="Calibri"/>
        <family val="2"/>
        <scheme val="minor"/>
      </rPr>
      <t>CALDAS VIEJO, ALVARADO TOLIMA</t>
    </r>
  </si>
  <si>
    <t xml:space="preserve">INTERVENTORIA:  MARIO MURILLO
                                                               </t>
  </si>
  <si>
    <t>Concreto para huellas resistencia 3000 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</si>
</sst>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6" formatCode="#,##0.0"/>
    <numFmt numFmtId="167" formatCode="#,##0.0_);\-#,##0.0"/>
    <numFmt numFmtId="168" formatCode="#,##0_);\-#,##0"/>
    <numFmt numFmtId="170" formatCode="#,##0.00_);\-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wrapText="1"/>
    </xf>
    <xf numFmtId="4" fontId="7" fillId="0" borderId="10" xfId="0" applyNumberFormat="1" applyFont="1" applyFill="1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0" fillId="0" borderId="15" xfId="0" applyBorder="1"/>
    <xf numFmtId="0" fontId="8" fillId="0" borderId="0" xfId="0" applyFont="1" applyBorder="1"/>
    <xf numFmtId="0" fontId="0" fillId="0" borderId="16" xfId="0" applyBorder="1"/>
    <xf numFmtId="0" fontId="9" fillId="0" borderId="0" xfId="0" applyFont="1" applyBorder="1"/>
    <xf numFmtId="0" fontId="4" fillId="0" borderId="20" xfId="0" applyFont="1" applyBorder="1" applyAlignment="1"/>
    <xf numFmtId="0" fontId="11" fillId="0" borderId="20" xfId="0" applyFont="1" applyBorder="1"/>
    <xf numFmtId="0" fontId="4" fillId="0" borderId="20" xfId="0" applyFont="1" applyBorder="1"/>
    <xf numFmtId="0" fontId="4" fillId="0" borderId="21" xfId="0" applyFont="1" applyBorder="1" applyAlignment="1"/>
    <xf numFmtId="0" fontId="4" fillId="0" borderId="8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/>
    <xf numFmtId="4" fontId="4" fillId="0" borderId="27" xfId="0" applyNumberFormat="1" applyFont="1" applyBorder="1" applyAlignment="1"/>
    <xf numFmtId="2" fontId="10" fillId="0" borderId="5" xfId="0" applyNumberFormat="1" applyFont="1" applyBorder="1"/>
    <xf numFmtId="2" fontId="12" fillId="0" borderId="5" xfId="0" applyNumberFormat="1" applyFont="1" applyBorder="1"/>
    <xf numFmtId="2" fontId="12" fillId="0" borderId="33" xfId="0" applyNumberFormat="1" applyFont="1" applyBorder="1" applyAlignment="1"/>
    <xf numFmtId="1" fontId="12" fillId="0" borderId="5" xfId="0" applyNumberFormat="1" applyFont="1" applyBorder="1"/>
    <xf numFmtId="0" fontId="0" fillId="0" borderId="13" xfId="0" applyBorder="1"/>
    <xf numFmtId="0" fontId="0" fillId="0" borderId="0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2" fontId="12" fillId="0" borderId="5" xfId="0" applyNumberFormat="1" applyFont="1" applyFill="1" applyBorder="1"/>
    <xf numFmtId="1" fontId="12" fillId="0" borderId="5" xfId="0" applyNumberFormat="1" applyFont="1" applyFill="1" applyBorder="1"/>
    <xf numFmtId="0" fontId="0" fillId="0" borderId="18" xfId="0" applyBorder="1"/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ill="1"/>
    <xf numFmtId="0" fontId="4" fillId="0" borderId="12" xfId="0" applyFont="1" applyBorder="1"/>
    <xf numFmtId="2" fontId="12" fillId="0" borderId="42" xfId="0" applyNumberFormat="1" applyFont="1" applyBorder="1" applyAlignment="1"/>
    <xf numFmtId="0" fontId="4" fillId="0" borderId="17" xfId="0" applyFont="1" applyBorder="1"/>
    <xf numFmtId="2" fontId="12" fillId="0" borderId="43" xfId="0" applyNumberFormat="1" applyFont="1" applyBorder="1" applyAlignment="1"/>
    <xf numFmtId="0" fontId="0" fillId="0" borderId="15" xfId="0" applyFill="1" applyBorder="1"/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0" fillId="0" borderId="13" xfId="0" applyFill="1" applyBorder="1"/>
    <xf numFmtId="0" fontId="0" fillId="0" borderId="14" xfId="0" applyFill="1" applyBorder="1"/>
    <xf numFmtId="0" fontId="1" fillId="0" borderId="0" xfId="0" applyFont="1" applyFill="1" applyBorder="1" applyAlignment="1">
      <alignment horizontal="left"/>
    </xf>
    <xf numFmtId="166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left"/>
    </xf>
    <xf numFmtId="0" fontId="1" fillId="0" borderId="40" xfId="0" applyFont="1" applyFill="1" applyBorder="1" applyAlignment="1">
      <alignment horizontal="left"/>
    </xf>
    <xf numFmtId="0" fontId="1" fillId="0" borderId="4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2" fontId="10" fillId="0" borderId="5" xfId="0" applyNumberFormat="1" applyFont="1" applyFill="1" applyBorder="1"/>
    <xf numFmtId="2" fontId="10" fillId="0" borderId="30" xfId="0" applyNumberFormat="1" applyFont="1" applyFill="1" applyBorder="1"/>
    <xf numFmtId="1" fontId="12" fillId="0" borderId="30" xfId="0" applyNumberFormat="1" applyFont="1" applyFill="1" applyBorder="1"/>
    <xf numFmtId="2" fontId="12" fillId="0" borderId="30" xfId="0" applyNumberFormat="1" applyFont="1" applyFill="1" applyBorder="1"/>
    <xf numFmtId="2" fontId="13" fillId="0" borderId="30" xfId="0" applyNumberFormat="1" applyFont="1" applyFill="1" applyBorder="1"/>
    <xf numFmtId="2" fontId="12" fillId="0" borderId="31" xfId="0" applyNumberFormat="1" applyFont="1" applyFill="1" applyBorder="1" applyAlignment="1"/>
    <xf numFmtId="1" fontId="9" fillId="0" borderId="5" xfId="0" applyNumberFormat="1" applyFont="1" applyFill="1" applyBorder="1"/>
    <xf numFmtId="2" fontId="13" fillId="0" borderId="5" xfId="0" applyNumberFormat="1" applyFont="1" applyFill="1" applyBorder="1"/>
    <xf numFmtId="2" fontId="13" fillId="0" borderId="33" xfId="0" applyNumberFormat="1" applyFont="1" applyFill="1" applyBorder="1"/>
    <xf numFmtId="2" fontId="10" fillId="0" borderId="7" xfId="0" applyNumberFormat="1" applyFont="1" applyFill="1" applyBorder="1"/>
    <xf numFmtId="1" fontId="12" fillId="0" borderId="7" xfId="0" applyNumberFormat="1" applyFont="1" applyFill="1" applyBorder="1"/>
    <xf numFmtId="2" fontId="12" fillId="0" borderId="7" xfId="0" applyNumberFormat="1" applyFont="1" applyFill="1" applyBorder="1"/>
    <xf numFmtId="2" fontId="12" fillId="0" borderId="36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2" fontId="13" fillId="0" borderId="4" xfId="0" applyNumberFormat="1" applyFont="1" applyFill="1" applyBorder="1"/>
    <xf numFmtId="2" fontId="10" fillId="0" borderId="46" xfId="0" applyNumberFormat="1" applyFont="1" applyFill="1" applyBorder="1"/>
    <xf numFmtId="1" fontId="9" fillId="0" borderId="46" xfId="0" applyNumberFormat="1" applyFont="1" applyFill="1" applyBorder="1"/>
    <xf numFmtId="2" fontId="12" fillId="0" borderId="46" xfId="0" applyNumberFormat="1" applyFont="1" applyFill="1" applyBorder="1"/>
    <xf numFmtId="2" fontId="12" fillId="0" borderId="45" xfId="0" applyNumberFormat="1" applyFont="1" applyFill="1" applyBorder="1"/>
    <xf numFmtId="2" fontId="13" fillId="0" borderId="46" xfId="0" applyNumberFormat="1" applyFont="1" applyFill="1" applyBorder="1"/>
    <xf numFmtId="2" fontId="12" fillId="0" borderId="2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1" fontId="10" fillId="0" borderId="32" xfId="0" applyNumberFormat="1" applyFont="1" applyFill="1" applyBorder="1" applyAlignment="1">
      <alignment horizontal="center"/>
    </xf>
    <xf numFmtId="1" fontId="10" fillId="0" borderId="4" xfId="0" applyNumberFormat="1" applyFont="1" applyFill="1" applyBorder="1" applyAlignment="1">
      <alignment horizontal="center"/>
    </xf>
    <xf numFmtId="2" fontId="10" fillId="0" borderId="34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7" fontId="5" fillId="2" borderId="9" xfId="0" applyNumberFormat="1" applyFont="1" applyFill="1" applyBorder="1" applyAlignment="1">
      <alignment horizontal="center" vertical="center" wrapText="1"/>
    </xf>
    <xf numFmtId="167" fontId="5" fillId="2" borderId="11" xfId="0" applyNumberFormat="1" applyFont="1" applyFill="1" applyBorder="1" applyAlignment="1">
      <alignment horizontal="center" vertical="center" wrapText="1"/>
    </xf>
    <xf numFmtId="168" fontId="14" fillId="2" borderId="9" xfId="0" applyNumberFormat="1" applyFont="1" applyFill="1" applyBorder="1" applyAlignment="1">
      <alignment horizontal="left" vertical="center" wrapText="1"/>
    </xf>
    <xf numFmtId="168" fontId="14" fillId="2" borderId="10" xfId="0" applyNumberFormat="1" applyFont="1" applyFill="1" applyBorder="1" applyAlignment="1">
      <alignment horizontal="left" vertical="center" wrapText="1"/>
    </xf>
    <xf numFmtId="168" fontId="14" fillId="2" borderId="17" xfId="0" applyNumberFormat="1" applyFont="1" applyFill="1" applyBorder="1" applyAlignment="1">
      <alignment horizontal="left" vertical="center" wrapText="1"/>
    </xf>
    <xf numFmtId="168" fontId="14" fillId="2" borderId="18" xfId="0" applyNumberFormat="1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0" fontId="5" fillId="2" borderId="17" xfId="0" applyNumberFormat="1" applyFont="1" applyFill="1" applyBorder="1" applyAlignment="1">
      <alignment horizontal="center" vertical="top" wrapText="1"/>
    </xf>
    <xf numFmtId="170" fontId="5" fillId="2" borderId="19" xfId="0" applyNumberFormat="1" applyFont="1" applyFill="1" applyBorder="1" applyAlignment="1">
      <alignment horizontal="center" vertical="top" wrapText="1"/>
    </xf>
    <xf numFmtId="4" fontId="6" fillId="0" borderId="22" xfId="0" applyNumberFormat="1" applyFont="1" applyFill="1" applyBorder="1" applyAlignment="1">
      <alignment horizontal="center" vertical="center"/>
    </xf>
    <xf numFmtId="4" fontId="6" fillId="0" borderId="23" xfId="0" applyNumberFormat="1" applyFont="1" applyFill="1" applyBorder="1" applyAlignment="1">
      <alignment horizontal="center" vertical="center"/>
    </xf>
    <xf numFmtId="4" fontId="6" fillId="0" borderId="24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2" fontId="8" fillId="0" borderId="34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16" fillId="0" borderId="34" xfId="0" applyNumberFormat="1" applyFont="1" applyBorder="1" applyAlignment="1">
      <alignment horizontal="center"/>
    </xf>
    <xf numFmtId="2" fontId="16" fillId="0" borderId="5" xfId="0" applyNumberFormat="1" applyFont="1" applyBorder="1" applyAlignment="1">
      <alignment horizontal="center"/>
    </xf>
    <xf numFmtId="2" fontId="16" fillId="0" borderId="35" xfId="0" applyNumberFormat="1" applyFont="1" applyFill="1" applyBorder="1" applyAlignment="1">
      <alignment horizontal="center"/>
    </xf>
    <xf numFmtId="2" fontId="16" fillId="0" borderId="7" xfId="0" applyNumberFormat="1" applyFont="1" applyFill="1" applyBorder="1" applyAlignment="1">
      <alignment horizontal="center"/>
    </xf>
    <xf numFmtId="2" fontId="16" fillId="0" borderId="34" xfId="0" applyNumberFormat="1" applyFont="1" applyFill="1" applyBorder="1" applyAlignment="1">
      <alignment horizontal="center"/>
    </xf>
    <xf numFmtId="2" fontId="16" fillId="0" borderId="5" xfId="0" applyNumberFormat="1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" fontId="6" fillId="0" borderId="37" xfId="0" applyNumberFormat="1" applyFont="1" applyFill="1" applyBorder="1" applyAlignment="1">
      <alignment horizontal="center" vertical="center"/>
    </xf>
    <xf numFmtId="4" fontId="6" fillId="0" borderId="38" xfId="0" applyNumberFormat="1" applyFont="1" applyFill="1" applyBorder="1" applyAlignment="1">
      <alignment horizontal="center" vertical="center"/>
    </xf>
    <xf numFmtId="4" fontId="6" fillId="0" borderId="39" xfId="0" applyNumberFormat="1" applyFont="1" applyFill="1" applyBorder="1" applyAlignment="1">
      <alignment horizontal="center" vertical="center"/>
    </xf>
    <xf numFmtId="16" fontId="15" fillId="0" borderId="28" xfId="0" applyNumberFormat="1" applyFont="1" applyFill="1" applyBorder="1" applyAlignment="1">
      <alignment horizontal="center" wrapText="1"/>
    </xf>
    <xf numFmtId="0" fontId="15" fillId="0" borderId="29" xfId="0" applyFont="1" applyFill="1" applyBorder="1" applyAlignment="1">
      <alignment horizontal="center" wrapText="1"/>
    </xf>
    <xf numFmtId="1" fontId="10" fillId="0" borderId="44" xfId="0" applyNumberFormat="1" applyFont="1" applyFill="1" applyBorder="1" applyAlignment="1">
      <alignment horizontal="center"/>
    </xf>
    <xf numFmtId="1" fontId="10" fillId="0" borderId="45" xfId="0" applyNumberFormat="1" applyFont="1" applyFill="1" applyBorder="1" applyAlignment="1">
      <alignment horizontal="center"/>
    </xf>
    <xf numFmtId="1" fontId="10" fillId="0" borderId="44" xfId="0" applyNumberFormat="1" applyFont="1" applyFill="1" applyBorder="1" applyAlignment="1">
      <alignment horizontal="center" wrapText="1"/>
    </xf>
    <xf numFmtId="1" fontId="10" fillId="0" borderId="45" xfId="0" applyNumberFormat="1" applyFont="1" applyFill="1" applyBorder="1" applyAlignment="1">
      <alignment horizontal="center" wrapText="1"/>
    </xf>
  </cellXfs>
  <cellStyles count="3">
    <cellStyle name="Millares 3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121227</xdr:colOff>
      <xdr:row>0</xdr:row>
      <xdr:rowOff>0</xdr:rowOff>
    </xdr:from>
    <xdr:to>
      <xdr:col>3</xdr:col>
      <xdr:colOff>917863</xdr:colOff>
      <xdr:row>2</xdr:row>
      <xdr:rowOff>283849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2169102" y="0"/>
          <a:ext cx="796636" cy="855349"/>
        </a:xfrm>
        <a:prstGeom prst="rect">
          <a:avLst/>
        </a:prstGeom>
      </xdr:spPr>
    </xdr:pic>
    <xdr:clientData/>
  </xdr:twoCellAnchor>
  <xdr:twoCellAnchor editAs="oneCell">
    <xdr:from>
      <xdr:col>1</xdr:col>
      <xdr:colOff>763873</xdr:colOff>
      <xdr:row>0</xdr:row>
      <xdr:rowOff>83127</xdr:rowOff>
    </xdr:from>
    <xdr:to>
      <xdr:col>2</xdr:col>
      <xdr:colOff>606137</xdr:colOff>
      <xdr:row>2</xdr:row>
      <xdr:rowOff>223497</xdr:rowOff>
    </xdr:to>
    <xdr:pic>
      <xdr:nvPicPr>
        <xdr:cNvPr id="3" name="Imagen 2" descr="Bandera de Támar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48" y="83127"/>
          <a:ext cx="1023364" cy="711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969818</xdr:colOff>
      <xdr:row>15</xdr:row>
      <xdr:rowOff>242455</xdr:rowOff>
    </xdr:from>
    <xdr:to>
      <xdr:col>18</xdr:col>
      <xdr:colOff>527805</xdr:colOff>
      <xdr:row>36</xdr:row>
      <xdr:rowOff>17318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8363" y="5039591"/>
          <a:ext cx="12460033" cy="5957454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121227</xdr:colOff>
      <xdr:row>0</xdr:row>
      <xdr:rowOff>0</xdr:rowOff>
    </xdr:from>
    <xdr:to>
      <xdr:col>3</xdr:col>
      <xdr:colOff>917863</xdr:colOff>
      <xdr:row>2</xdr:row>
      <xdr:rowOff>283849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2407227" y="0"/>
          <a:ext cx="796636" cy="855349"/>
        </a:xfrm>
        <a:prstGeom prst="rect">
          <a:avLst/>
        </a:prstGeom>
      </xdr:spPr>
    </xdr:pic>
    <xdr:clientData/>
  </xdr:twoCellAnchor>
  <xdr:twoCellAnchor editAs="oneCell">
    <xdr:from>
      <xdr:col>1</xdr:col>
      <xdr:colOff>763873</xdr:colOff>
      <xdr:row>0</xdr:row>
      <xdr:rowOff>83127</xdr:rowOff>
    </xdr:from>
    <xdr:to>
      <xdr:col>2</xdr:col>
      <xdr:colOff>606137</xdr:colOff>
      <xdr:row>2</xdr:row>
      <xdr:rowOff>223497</xdr:rowOff>
    </xdr:to>
    <xdr:pic>
      <xdr:nvPicPr>
        <xdr:cNvPr id="3" name="Imagen 2" descr="Bandera de Támar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48" y="83127"/>
          <a:ext cx="1023364" cy="711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710046</xdr:colOff>
      <xdr:row>11</xdr:row>
      <xdr:rowOff>225137</xdr:rowOff>
    </xdr:from>
    <xdr:to>
      <xdr:col>16</xdr:col>
      <xdr:colOff>259774</xdr:colOff>
      <xdr:row>27</xdr:row>
      <xdr:rowOff>83689</xdr:rowOff>
    </xdr:to>
    <xdr:pic>
      <xdr:nvPicPr>
        <xdr:cNvPr id="4" name="Imagen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37" t="11239" r="26868" b="8524"/>
        <a:stretch/>
      </xdr:blipFill>
      <xdr:spPr bwMode="auto">
        <a:xfrm>
          <a:off x="2996046" y="3844637"/>
          <a:ext cx="8693728" cy="45690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502227</xdr:colOff>
      <xdr:row>28</xdr:row>
      <xdr:rowOff>34637</xdr:rowOff>
    </xdr:from>
    <xdr:to>
      <xdr:col>14</xdr:col>
      <xdr:colOff>830710</xdr:colOff>
      <xdr:row>40</xdr:row>
      <xdr:rowOff>17321</xdr:rowOff>
    </xdr:to>
    <xdr:pic>
      <xdr:nvPicPr>
        <xdr:cNvPr id="5" name="Imagen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18" t="35904" r="37116" b="16328"/>
        <a:stretch/>
      </xdr:blipFill>
      <xdr:spPr bwMode="auto">
        <a:xfrm>
          <a:off x="4675909" y="8659092"/>
          <a:ext cx="5974210" cy="3515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121227</xdr:colOff>
      <xdr:row>0</xdr:row>
      <xdr:rowOff>0</xdr:rowOff>
    </xdr:from>
    <xdr:to>
      <xdr:col>3</xdr:col>
      <xdr:colOff>917863</xdr:colOff>
      <xdr:row>2</xdr:row>
      <xdr:rowOff>283849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2407227" y="0"/>
          <a:ext cx="796636" cy="855349"/>
        </a:xfrm>
        <a:prstGeom prst="rect">
          <a:avLst/>
        </a:prstGeom>
      </xdr:spPr>
    </xdr:pic>
    <xdr:clientData/>
  </xdr:twoCellAnchor>
  <xdr:twoCellAnchor editAs="oneCell">
    <xdr:from>
      <xdr:col>1</xdr:col>
      <xdr:colOff>763873</xdr:colOff>
      <xdr:row>0</xdr:row>
      <xdr:rowOff>83127</xdr:rowOff>
    </xdr:from>
    <xdr:to>
      <xdr:col>2</xdr:col>
      <xdr:colOff>606137</xdr:colOff>
      <xdr:row>2</xdr:row>
      <xdr:rowOff>223497</xdr:rowOff>
    </xdr:to>
    <xdr:pic>
      <xdr:nvPicPr>
        <xdr:cNvPr id="3" name="Imagen 2" descr="Bandera de Támar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48" y="83127"/>
          <a:ext cx="1023364" cy="711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675408</xdr:colOff>
      <xdr:row>12</xdr:row>
      <xdr:rowOff>155864</xdr:rowOff>
    </xdr:from>
    <xdr:to>
      <xdr:col>8</xdr:col>
      <xdr:colOff>571732</xdr:colOff>
      <xdr:row>29</xdr:row>
      <xdr:rowOff>121227</xdr:rowOff>
    </xdr:to>
    <xdr:pic>
      <xdr:nvPicPr>
        <xdr:cNvPr id="4" name="Imagen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05" t="40276" r="33836" b="12894"/>
        <a:stretch/>
      </xdr:blipFill>
      <xdr:spPr bwMode="auto">
        <a:xfrm>
          <a:off x="818283" y="4080164"/>
          <a:ext cx="6497149" cy="4823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779316</xdr:colOff>
      <xdr:row>28</xdr:row>
      <xdr:rowOff>17318</xdr:rowOff>
    </xdr:from>
    <xdr:to>
      <xdr:col>18</xdr:col>
      <xdr:colOff>240676</xdr:colOff>
      <xdr:row>41</xdr:row>
      <xdr:rowOff>259772</xdr:rowOff>
    </xdr:to>
    <xdr:pic>
      <xdr:nvPicPr>
        <xdr:cNvPr id="5" name="Imagen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69" t="37464" r="29945" b="29130"/>
        <a:stretch/>
      </xdr:blipFill>
      <xdr:spPr bwMode="auto">
        <a:xfrm>
          <a:off x="2103291" y="8513618"/>
          <a:ext cx="11243785" cy="3957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12</xdr:row>
      <xdr:rowOff>225136</xdr:rowOff>
    </xdr:from>
    <xdr:to>
      <xdr:col>20</xdr:col>
      <xdr:colOff>93707</xdr:colOff>
      <xdr:row>22</xdr:row>
      <xdr:rowOff>103908</xdr:rowOff>
    </xdr:to>
    <xdr:pic>
      <xdr:nvPicPr>
        <xdr:cNvPr id="6" name="Imagen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96" t="29347" r="20172" b="30378"/>
        <a:stretch/>
      </xdr:blipFill>
      <xdr:spPr bwMode="auto">
        <a:xfrm>
          <a:off x="6986155" y="4149436"/>
          <a:ext cx="7937977" cy="2736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72"/>
  <sheetViews>
    <sheetView showGridLines="0" tabSelected="1" topLeftCell="A19" zoomScale="55" zoomScaleNormal="55" workbookViewId="0">
      <selection activeCell="Y28" sqref="Y28"/>
    </sheetView>
  </sheetViews>
  <sheetFormatPr baseColWidth="10" defaultRowHeight="15" x14ac:dyDescent="0.25"/>
  <cols>
    <col min="1" max="1" width="2.140625" customWidth="1"/>
    <col min="2" max="2" width="17.7109375" customWidth="1"/>
    <col min="3" max="3" width="10.85546875" customWidth="1"/>
    <col min="4" max="4" width="17" customWidth="1"/>
    <col min="5" max="5" width="12" customWidth="1"/>
    <col min="6" max="6" width="17.140625" customWidth="1"/>
    <col min="7" max="7" width="11.85546875" bestFit="1" customWidth="1"/>
    <col min="9" max="9" width="17.5703125" customWidth="1"/>
    <col min="10" max="10" width="2.7109375" customWidth="1"/>
    <col min="11" max="11" width="2.140625" customWidth="1"/>
    <col min="12" max="12" width="2.42578125" customWidth="1"/>
    <col min="13" max="13" width="10.85546875" customWidth="1"/>
    <col min="14" max="14" width="13" customWidth="1"/>
    <col min="15" max="15" width="13.5703125" customWidth="1"/>
    <col min="16" max="16" width="10.7109375" customWidth="1"/>
    <col min="20" max="20" width="14.42578125" customWidth="1"/>
    <col min="21" max="21" width="2" customWidth="1"/>
  </cols>
  <sheetData>
    <row r="1" spans="2:22" ht="23.45" customHeight="1" thickBot="1" x14ac:dyDescent="0.3">
      <c r="B1" s="94"/>
      <c r="C1" s="95"/>
      <c r="D1" s="95"/>
      <c r="E1" s="96"/>
      <c r="F1" s="103" t="s">
        <v>2</v>
      </c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112" t="s">
        <v>3</v>
      </c>
      <c r="S1" s="113"/>
      <c r="T1" s="113"/>
      <c r="U1" s="114"/>
      <c r="V1" s="1"/>
    </row>
    <row r="2" spans="2:22" ht="22.15" customHeight="1" thickBot="1" x14ac:dyDescent="0.3">
      <c r="B2" s="97"/>
      <c r="C2" s="98"/>
      <c r="D2" s="98"/>
      <c r="E2" s="99"/>
      <c r="F2" s="106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12" t="s">
        <v>4</v>
      </c>
      <c r="S2" s="113"/>
      <c r="T2" s="113"/>
      <c r="U2" s="114"/>
      <c r="V2" s="1"/>
    </row>
    <row r="3" spans="2:22" ht="25.15" customHeight="1" thickBot="1" x14ac:dyDescent="0.3">
      <c r="B3" s="100"/>
      <c r="C3" s="101"/>
      <c r="D3" s="101"/>
      <c r="E3" s="102"/>
      <c r="F3" s="109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1"/>
      <c r="R3" s="115" t="s">
        <v>5</v>
      </c>
      <c r="S3" s="116"/>
      <c r="T3" s="116"/>
      <c r="U3" s="117"/>
      <c r="V3" s="1"/>
    </row>
    <row r="4" spans="2:22" ht="14.45" customHeight="1" thickBot="1" x14ac:dyDescent="0.3"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  <c r="O4" s="120"/>
      <c r="P4" s="120"/>
      <c r="Q4" s="120"/>
      <c r="R4" s="120"/>
      <c r="S4" s="120"/>
      <c r="T4" s="120"/>
      <c r="U4" s="121"/>
      <c r="V4" s="69"/>
    </row>
    <row r="5" spans="2:22" ht="35.25" customHeight="1" x14ac:dyDescent="0.25">
      <c r="B5" s="78" t="s">
        <v>54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  <c r="N5" s="79" t="s">
        <v>52</v>
      </c>
      <c r="O5" s="79"/>
      <c r="P5" s="79"/>
      <c r="Q5" s="79"/>
      <c r="R5" s="79"/>
      <c r="S5" s="79"/>
      <c r="T5" s="79"/>
      <c r="U5" s="80"/>
      <c r="V5" s="2"/>
    </row>
    <row r="6" spans="2:22" ht="19.5" customHeight="1" thickBot="1" x14ac:dyDescent="0.3"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3"/>
      <c r="N6" s="84"/>
      <c r="O6" s="84"/>
      <c r="P6" s="84"/>
      <c r="Q6" s="84"/>
      <c r="R6" s="84"/>
      <c r="S6" s="84"/>
      <c r="T6" s="84"/>
      <c r="U6" s="85"/>
      <c r="V6" s="3"/>
    </row>
    <row r="7" spans="2:22" ht="19.5" customHeight="1" x14ac:dyDescent="0.25">
      <c r="B7" s="86" t="s">
        <v>55</v>
      </c>
      <c r="C7" s="79"/>
      <c r="D7" s="79"/>
      <c r="E7" s="79"/>
      <c r="F7" s="79"/>
      <c r="G7" s="79"/>
      <c r="H7" s="79"/>
      <c r="I7" s="80"/>
      <c r="J7" s="78" t="s">
        <v>53</v>
      </c>
      <c r="K7" s="87"/>
      <c r="L7" s="87"/>
      <c r="M7" s="88"/>
      <c r="N7" s="87" t="s">
        <v>56</v>
      </c>
      <c r="O7" s="79"/>
      <c r="P7" s="79"/>
      <c r="Q7" s="79"/>
      <c r="R7" s="79"/>
      <c r="S7" s="79"/>
      <c r="T7" s="79"/>
      <c r="U7" s="80"/>
      <c r="V7" s="3"/>
    </row>
    <row r="8" spans="2:22" ht="27.75" customHeight="1" thickBot="1" x14ac:dyDescent="0.3">
      <c r="B8" s="81"/>
      <c r="C8" s="82"/>
      <c r="D8" s="82"/>
      <c r="E8" s="82"/>
      <c r="F8" s="82"/>
      <c r="G8" s="82"/>
      <c r="H8" s="82"/>
      <c r="I8" s="83"/>
      <c r="J8" s="89"/>
      <c r="K8" s="90"/>
      <c r="L8" s="90"/>
      <c r="M8" s="91"/>
      <c r="N8" s="92"/>
      <c r="O8" s="92"/>
      <c r="P8" s="92"/>
      <c r="Q8" s="92"/>
      <c r="R8" s="92"/>
      <c r="S8" s="92"/>
      <c r="T8" s="92"/>
      <c r="U8" s="93"/>
      <c r="V8" s="3"/>
    </row>
    <row r="9" spans="2:22" ht="21" customHeight="1" thickBot="1" x14ac:dyDescent="0.3">
      <c r="B9" s="115" t="s">
        <v>6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30"/>
      <c r="S9" s="130"/>
      <c r="T9" s="130"/>
      <c r="U9" s="131"/>
      <c r="V9" s="3"/>
    </row>
    <row r="10" spans="2:22" ht="42" customHeight="1" x14ac:dyDescent="0.25">
      <c r="B10" s="132" t="s">
        <v>27</v>
      </c>
      <c r="C10" s="133"/>
      <c r="D10" s="134" t="s">
        <v>57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8" t="s">
        <v>7</v>
      </c>
      <c r="S10" s="139"/>
      <c r="T10" s="140" t="s">
        <v>8</v>
      </c>
      <c r="U10" s="141"/>
      <c r="V10" s="3"/>
    </row>
    <row r="11" spans="2:22" ht="37.5" customHeight="1" thickBot="1" x14ac:dyDescent="0.3">
      <c r="B11" s="142">
        <v>602</v>
      </c>
      <c r="C11" s="143"/>
      <c r="D11" s="136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44">
        <f>+T60</f>
        <v>0.75</v>
      </c>
      <c r="S11" s="145"/>
      <c r="T11" s="145" t="s">
        <v>0</v>
      </c>
      <c r="U11" s="146"/>
      <c r="V11" s="3"/>
    </row>
    <row r="12" spans="2:22" ht="22.9" customHeight="1" x14ac:dyDescent="0.25">
      <c r="B12" s="4"/>
      <c r="C12" s="5"/>
      <c r="D12" s="6"/>
      <c r="E12" s="5"/>
      <c r="F12" s="7"/>
      <c r="G12" s="7"/>
      <c r="H12" s="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9"/>
      <c r="V12" s="3"/>
    </row>
    <row r="13" spans="2:22" ht="22.9" customHeight="1" x14ac:dyDescent="0.3">
      <c r="B13" s="10"/>
      <c r="C13" s="3"/>
      <c r="D13" s="3"/>
      <c r="E13" s="3"/>
      <c r="F13" s="3"/>
      <c r="G13" s="3"/>
      <c r="H13" s="3"/>
      <c r="I13" s="3"/>
      <c r="J13" s="3"/>
      <c r="K13" s="3"/>
      <c r="L13" s="3"/>
      <c r="M13" s="11"/>
      <c r="N13" s="11"/>
      <c r="O13" s="11"/>
      <c r="P13" s="11"/>
      <c r="Q13" s="11"/>
      <c r="R13" s="3"/>
      <c r="S13" s="11"/>
      <c r="T13" s="11"/>
      <c r="U13" s="12"/>
      <c r="V13" s="3"/>
    </row>
    <row r="14" spans="2:22" ht="22.9" customHeight="1" x14ac:dyDescent="0.3"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11"/>
      <c r="N14" s="11"/>
      <c r="O14" s="11"/>
      <c r="P14" s="11"/>
      <c r="Q14" s="11"/>
      <c r="R14" s="11"/>
      <c r="S14" s="11"/>
      <c r="T14" s="11"/>
      <c r="U14" s="12"/>
      <c r="V14" s="3"/>
    </row>
    <row r="15" spans="2:22" ht="22.9" customHeight="1" x14ac:dyDescent="0.3"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11"/>
      <c r="N15" s="11"/>
      <c r="O15" s="11"/>
      <c r="P15" s="11"/>
      <c r="Q15" s="11"/>
      <c r="R15" s="11"/>
      <c r="S15" s="11"/>
      <c r="T15" s="11"/>
      <c r="U15" s="12"/>
      <c r="V15" s="3"/>
    </row>
    <row r="16" spans="2:22" ht="22.9" customHeight="1" x14ac:dyDescent="0.3"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11"/>
      <c r="N16" s="11"/>
      <c r="O16" s="11"/>
      <c r="P16" s="11"/>
      <c r="Q16" s="11"/>
      <c r="R16" s="11"/>
      <c r="S16" s="11"/>
      <c r="T16" s="11"/>
      <c r="U16" s="12"/>
      <c r="V16" s="3"/>
    </row>
    <row r="17" spans="2:22" ht="22.9" customHeight="1" x14ac:dyDescent="0.3">
      <c r="B17" s="10"/>
      <c r="C17" s="3"/>
      <c r="D17" s="3"/>
      <c r="E17" s="3"/>
      <c r="F17" s="3"/>
      <c r="G17" s="3"/>
      <c r="H17" s="3"/>
      <c r="I17" s="3"/>
      <c r="J17" s="3"/>
      <c r="K17" s="3"/>
      <c r="L17" s="3"/>
      <c r="M17" s="11"/>
      <c r="N17" s="11"/>
      <c r="O17" s="11"/>
      <c r="P17" s="11"/>
      <c r="Q17" s="11"/>
      <c r="R17" s="11"/>
      <c r="S17" s="11"/>
      <c r="T17" s="11"/>
      <c r="U17" s="12"/>
      <c r="V17" s="3"/>
    </row>
    <row r="18" spans="2:22" ht="22.9" customHeight="1" x14ac:dyDescent="0.3"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11"/>
      <c r="N18" s="11"/>
      <c r="O18" s="11"/>
      <c r="P18" s="11"/>
      <c r="Q18" s="11"/>
      <c r="R18" s="11"/>
      <c r="S18" s="11"/>
      <c r="T18" s="11"/>
      <c r="U18" s="12"/>
      <c r="V18" s="3"/>
    </row>
    <row r="19" spans="2:22" ht="22.9" customHeight="1" x14ac:dyDescent="0.3">
      <c r="B19" s="10"/>
      <c r="C19" s="3"/>
      <c r="D19" s="3"/>
      <c r="E19" s="3"/>
      <c r="F19" s="3"/>
      <c r="G19" s="3"/>
      <c r="H19" s="3"/>
      <c r="I19" s="3"/>
      <c r="J19" s="3"/>
      <c r="K19" s="3"/>
      <c r="L19" s="3"/>
      <c r="M19" s="11"/>
      <c r="N19" s="11"/>
      <c r="O19" s="11"/>
      <c r="P19" s="11"/>
      <c r="Q19" s="11"/>
      <c r="R19" s="11"/>
      <c r="S19" s="11"/>
      <c r="T19" s="11"/>
      <c r="U19" s="12"/>
      <c r="V19" s="36"/>
    </row>
    <row r="20" spans="2:22" ht="22.9" customHeight="1" x14ac:dyDescent="0.3"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11"/>
      <c r="N20" s="11"/>
      <c r="O20" s="11"/>
      <c r="P20" s="11"/>
      <c r="Q20" s="11"/>
      <c r="R20" s="11"/>
      <c r="S20" s="11"/>
      <c r="T20" s="11"/>
      <c r="U20" s="12"/>
      <c r="V20" s="3"/>
    </row>
    <row r="21" spans="2:22" ht="22.9" customHeight="1" x14ac:dyDescent="0.3"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11"/>
      <c r="N21" s="11"/>
      <c r="O21" s="11"/>
      <c r="P21" s="11"/>
      <c r="Q21" s="11"/>
      <c r="R21" s="11"/>
      <c r="S21" s="11"/>
      <c r="T21" s="11"/>
      <c r="U21" s="12"/>
      <c r="V21" s="3"/>
    </row>
    <row r="22" spans="2:22" ht="22.9" customHeight="1" x14ac:dyDescent="0.3"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11"/>
      <c r="N22" s="11"/>
      <c r="O22" s="11"/>
      <c r="P22" s="11"/>
      <c r="Q22" s="11"/>
      <c r="R22" s="11"/>
      <c r="S22" s="11"/>
      <c r="T22" s="11"/>
      <c r="U22" s="12"/>
      <c r="V22" s="3"/>
    </row>
    <row r="23" spans="2:22" ht="22.9" customHeight="1" x14ac:dyDescent="0.4">
      <c r="B23" s="10"/>
      <c r="C23" s="3"/>
      <c r="D23" s="3"/>
      <c r="E23" s="3"/>
      <c r="F23" s="3"/>
      <c r="G23" s="3"/>
      <c r="H23" s="3"/>
      <c r="I23" s="3"/>
      <c r="J23" s="3"/>
      <c r="K23" s="3"/>
      <c r="L23" s="3"/>
      <c r="M23" s="11"/>
      <c r="N23" s="11"/>
      <c r="O23" s="11"/>
      <c r="P23" s="11"/>
      <c r="Q23" s="13"/>
      <c r="R23" s="11"/>
      <c r="S23" s="11"/>
      <c r="T23" s="11"/>
      <c r="U23" s="12"/>
      <c r="V23" s="3"/>
    </row>
    <row r="24" spans="2:22" ht="22.9" customHeight="1" x14ac:dyDescent="0.3"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11"/>
      <c r="N24" s="11"/>
      <c r="O24" s="11"/>
      <c r="P24" s="11"/>
      <c r="Q24" s="11"/>
      <c r="R24" s="11"/>
      <c r="S24" s="11"/>
      <c r="T24" s="11"/>
      <c r="U24" s="12"/>
      <c r="V24" s="3"/>
    </row>
    <row r="25" spans="2:22" ht="22.9" customHeight="1" x14ac:dyDescent="0.3">
      <c r="B25" s="10"/>
      <c r="C25" s="3"/>
      <c r="D25" s="3"/>
      <c r="E25" s="3"/>
      <c r="F25" s="3"/>
      <c r="G25" s="3"/>
      <c r="H25" s="3"/>
      <c r="I25" s="3"/>
      <c r="J25" s="3"/>
      <c r="K25" s="3"/>
      <c r="L25" s="3"/>
      <c r="M25" s="11"/>
      <c r="N25" s="11"/>
      <c r="O25" s="11"/>
      <c r="P25" s="11"/>
      <c r="Q25" s="11"/>
      <c r="R25" s="11"/>
      <c r="S25" s="11"/>
      <c r="T25" s="11"/>
      <c r="U25" s="12"/>
      <c r="V25" s="3"/>
    </row>
    <row r="26" spans="2:22" ht="22.9" customHeight="1" x14ac:dyDescent="0.3"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11"/>
      <c r="N26" s="11"/>
      <c r="O26" s="11"/>
      <c r="P26" s="11"/>
      <c r="Q26" s="11"/>
      <c r="R26" s="11"/>
      <c r="S26" s="11"/>
      <c r="T26" s="11"/>
      <c r="U26" s="12"/>
      <c r="V26" s="3"/>
    </row>
    <row r="27" spans="2:22" ht="22.9" customHeight="1" x14ac:dyDescent="0.4">
      <c r="B27" s="10"/>
      <c r="C27" s="3"/>
      <c r="D27" s="13"/>
      <c r="E27" s="3"/>
      <c r="F27" s="3"/>
      <c r="G27" s="3"/>
      <c r="H27" s="3"/>
      <c r="I27" s="3"/>
      <c r="J27" s="3"/>
      <c r="K27" s="3"/>
      <c r="L27" s="3"/>
      <c r="M27" s="11"/>
      <c r="N27" s="11"/>
      <c r="O27" s="11"/>
      <c r="P27" s="11"/>
      <c r="Q27" s="11"/>
      <c r="R27" s="11"/>
      <c r="S27" s="11"/>
      <c r="T27" s="11"/>
      <c r="U27" s="12"/>
      <c r="V27" s="3"/>
    </row>
    <row r="28" spans="2:22" ht="22.9" customHeight="1" x14ac:dyDescent="0.3"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11"/>
      <c r="N28" s="11"/>
      <c r="O28" s="11"/>
      <c r="P28" s="11"/>
      <c r="Q28" s="11"/>
      <c r="R28" s="11"/>
      <c r="S28" s="11"/>
      <c r="T28" s="11"/>
      <c r="U28" s="12"/>
      <c r="V28" s="3"/>
    </row>
    <row r="29" spans="2:22" ht="22.9" customHeight="1" x14ac:dyDescent="0.3">
      <c r="B29" s="10"/>
      <c r="C29" s="3"/>
      <c r="D29" s="3"/>
      <c r="E29" s="3"/>
      <c r="F29" s="3"/>
      <c r="G29" s="3"/>
      <c r="H29" s="3"/>
      <c r="I29" s="3"/>
      <c r="J29" s="3"/>
      <c r="K29" s="3"/>
      <c r="L29" s="3"/>
      <c r="M29" s="11"/>
      <c r="N29" s="11"/>
      <c r="O29" s="11"/>
      <c r="P29" s="11"/>
      <c r="Q29" s="11"/>
      <c r="R29" s="11"/>
      <c r="S29" s="11"/>
      <c r="T29" s="11"/>
      <c r="U29" s="12"/>
      <c r="V29" s="3"/>
    </row>
    <row r="30" spans="2:22" ht="22.9" customHeight="1" x14ac:dyDescent="0.3"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11"/>
      <c r="N30" s="11"/>
      <c r="O30" s="11"/>
      <c r="P30" s="11"/>
      <c r="Q30" s="11"/>
      <c r="R30" s="11"/>
      <c r="S30" s="11"/>
      <c r="T30" s="11"/>
      <c r="U30" s="12"/>
      <c r="V30" s="3"/>
    </row>
    <row r="31" spans="2:22" ht="22.9" customHeight="1" x14ac:dyDescent="0.3">
      <c r="B31" s="10"/>
      <c r="C31" s="3"/>
      <c r="D31" s="3"/>
      <c r="E31" s="3"/>
      <c r="F31" s="3"/>
      <c r="G31" s="3"/>
      <c r="H31" s="3"/>
      <c r="I31" s="3"/>
      <c r="J31" s="3"/>
      <c r="K31" s="3"/>
      <c r="L31" s="3"/>
      <c r="M31" s="11"/>
      <c r="N31" s="11"/>
      <c r="O31" s="11"/>
      <c r="P31" s="11"/>
      <c r="Q31" s="11"/>
      <c r="R31" s="11"/>
      <c r="S31" s="11"/>
      <c r="T31" s="11"/>
      <c r="U31" s="12"/>
      <c r="V31" s="3"/>
    </row>
    <row r="32" spans="2:22" ht="22.9" customHeight="1" x14ac:dyDescent="0.3"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11"/>
      <c r="N32" s="11"/>
      <c r="O32" s="11"/>
      <c r="P32" s="11"/>
      <c r="Q32" s="11"/>
      <c r="R32" s="11"/>
      <c r="S32" s="11"/>
      <c r="T32" s="11"/>
      <c r="U32" s="12"/>
      <c r="V32" s="3"/>
    </row>
    <row r="33" spans="2:22" ht="22.9" customHeight="1" x14ac:dyDescent="0.3">
      <c r="B33" s="10"/>
      <c r="C33" s="3"/>
      <c r="D33" s="3"/>
      <c r="E33" s="3"/>
      <c r="F33" s="3"/>
      <c r="G33" s="3"/>
      <c r="H33" s="3"/>
      <c r="I33" s="3"/>
      <c r="J33" s="3"/>
      <c r="K33" s="3"/>
      <c r="L33" s="3"/>
      <c r="M33" s="11"/>
      <c r="N33" s="11"/>
      <c r="O33" s="11"/>
      <c r="P33" s="11"/>
      <c r="Q33" s="11"/>
      <c r="R33" s="11"/>
      <c r="S33" s="11"/>
      <c r="T33" s="11"/>
      <c r="U33" s="12"/>
      <c r="V33" s="3"/>
    </row>
    <row r="34" spans="2:22" ht="22.9" customHeight="1" x14ac:dyDescent="0.3"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11"/>
      <c r="N34" s="11"/>
      <c r="O34" s="11"/>
      <c r="T34" s="11"/>
      <c r="U34" s="12"/>
      <c r="V34" s="3"/>
    </row>
    <row r="35" spans="2:22" ht="22.9" customHeight="1" x14ac:dyDescent="0.3">
      <c r="B35" s="10"/>
      <c r="C35" s="3"/>
      <c r="D35" s="3"/>
      <c r="E35" s="3"/>
      <c r="F35" s="3"/>
      <c r="G35" s="3"/>
      <c r="H35" s="3"/>
      <c r="I35" s="3"/>
      <c r="J35" s="3"/>
      <c r="K35" s="3"/>
      <c r="L35" s="3"/>
      <c r="M35" s="11"/>
      <c r="N35" s="11"/>
      <c r="O35" s="11"/>
      <c r="T35" s="11"/>
      <c r="U35" s="12"/>
      <c r="V35" s="3"/>
    </row>
    <row r="36" spans="2:22" ht="22.9" customHeight="1" x14ac:dyDescent="0.3">
      <c r="B36" s="10"/>
      <c r="C36" s="3"/>
      <c r="D36" s="3"/>
      <c r="E36" s="3"/>
      <c r="F36" s="3"/>
      <c r="G36" s="3"/>
      <c r="H36" s="3"/>
      <c r="I36" s="3"/>
      <c r="J36" s="3"/>
      <c r="K36" s="3"/>
      <c r="L36" s="3"/>
      <c r="M36" s="11"/>
      <c r="N36" s="11"/>
      <c r="O36" s="11"/>
      <c r="T36" s="11"/>
      <c r="U36" s="12"/>
    </row>
    <row r="37" spans="2:22" ht="22.9" customHeight="1" x14ac:dyDescent="0.3">
      <c r="B37" s="10"/>
      <c r="C37" s="3"/>
      <c r="D37" s="3"/>
      <c r="E37" s="3"/>
      <c r="F37" s="3"/>
      <c r="G37" s="3"/>
      <c r="H37" s="3"/>
      <c r="I37" s="3"/>
      <c r="J37" s="3"/>
      <c r="K37" s="3"/>
      <c r="L37" s="3"/>
      <c r="M37" s="11"/>
      <c r="N37" s="11"/>
      <c r="O37" s="11"/>
      <c r="T37" s="3"/>
      <c r="U37" s="12"/>
      <c r="V37" s="3"/>
    </row>
    <row r="38" spans="2:22" ht="22.9" customHeight="1" x14ac:dyDescent="0.3">
      <c r="B38" s="10"/>
      <c r="C38" s="3"/>
      <c r="D38" s="3"/>
      <c r="E38" s="3"/>
      <c r="F38" s="3"/>
      <c r="G38" s="3"/>
      <c r="H38" s="3"/>
      <c r="I38" s="3"/>
      <c r="J38" s="3"/>
      <c r="K38" s="3"/>
      <c r="L38" s="3"/>
      <c r="M38" s="11"/>
      <c r="N38" s="11"/>
      <c r="O38" s="11"/>
      <c r="T38" s="3"/>
      <c r="U38" s="12"/>
      <c r="V38" s="3"/>
    </row>
    <row r="39" spans="2:22" ht="22.9" customHeight="1" x14ac:dyDescent="0.25"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T39" s="3"/>
      <c r="U39" s="12"/>
      <c r="V39" s="3"/>
    </row>
    <row r="40" spans="2:22" ht="22.9" customHeight="1" x14ac:dyDescent="0.25">
      <c r="B40" s="10"/>
      <c r="C40" s="3"/>
      <c r="D40" s="3"/>
      <c r="E40" s="3"/>
      <c r="F40" s="3"/>
      <c r="G40" s="3"/>
      <c r="H40" s="3"/>
      <c r="I40" s="3"/>
      <c r="J40" s="3"/>
      <c r="K40" s="3"/>
      <c r="L40" s="3"/>
      <c r="T40" s="3"/>
      <c r="U40" s="12"/>
      <c r="V40" s="3"/>
    </row>
    <row r="41" spans="2:22" ht="22.9" customHeight="1" x14ac:dyDescent="0.25">
      <c r="B41" s="10"/>
      <c r="C41" s="3"/>
      <c r="D41" s="3"/>
      <c r="E41" s="3"/>
      <c r="F41" s="3"/>
      <c r="G41" s="3"/>
      <c r="H41" s="3"/>
      <c r="I41" s="3"/>
      <c r="J41" s="3"/>
      <c r="K41" s="3"/>
      <c r="L41" s="3"/>
      <c r="T41" s="3"/>
      <c r="U41" s="12"/>
      <c r="V41" s="3"/>
    </row>
    <row r="42" spans="2:22" ht="22.9" customHeight="1" x14ac:dyDescent="0.25">
      <c r="B42" s="10"/>
      <c r="C42" s="3"/>
      <c r="D42" s="3"/>
      <c r="E42" s="3"/>
      <c r="F42" s="3"/>
      <c r="G42" s="3"/>
      <c r="H42" s="3"/>
      <c r="I42" s="3"/>
      <c r="J42" s="3"/>
      <c r="K42" s="3"/>
      <c r="L42" s="3"/>
      <c r="Q42" s="3"/>
      <c r="R42" s="3"/>
      <c r="S42" s="3"/>
      <c r="T42" s="3"/>
      <c r="U42" s="12"/>
      <c r="V42" s="3"/>
    </row>
    <row r="43" spans="2:22" ht="22.9" customHeight="1" x14ac:dyDescent="0.25">
      <c r="B43" s="10"/>
      <c r="C43" s="3"/>
      <c r="D43" s="3"/>
      <c r="E43" s="3"/>
      <c r="F43" s="3"/>
      <c r="G43" s="3"/>
      <c r="H43" s="3"/>
      <c r="I43" s="3"/>
      <c r="J43" s="3"/>
      <c r="K43" s="3"/>
      <c r="L43" s="3"/>
      <c r="Q43" s="3"/>
      <c r="R43" s="3"/>
      <c r="S43" s="3"/>
      <c r="T43" s="3"/>
      <c r="U43" s="12"/>
      <c r="V43" s="3"/>
    </row>
    <row r="44" spans="2:22" ht="22.9" customHeight="1" thickBot="1" x14ac:dyDescent="0.35">
      <c r="B44" s="10"/>
      <c r="C44" s="3"/>
      <c r="D44" s="3"/>
      <c r="E44" s="3"/>
      <c r="F44" s="3"/>
      <c r="G44" s="11"/>
      <c r="H44" s="3"/>
      <c r="I44" s="3"/>
      <c r="J44" s="3"/>
      <c r="K44" s="3"/>
      <c r="L44" s="3"/>
      <c r="Q44" s="3"/>
      <c r="R44" s="3"/>
      <c r="S44" s="3"/>
      <c r="T44" s="3"/>
      <c r="U44" s="12"/>
      <c r="V44" s="3"/>
    </row>
    <row r="45" spans="2:22" ht="22.9" customHeight="1" x14ac:dyDescent="0.35">
      <c r="B45" s="122" t="s">
        <v>9</v>
      </c>
      <c r="C45" s="123"/>
      <c r="D45" s="14" t="s">
        <v>10</v>
      </c>
      <c r="E45" s="14" t="s">
        <v>38</v>
      </c>
      <c r="F45" s="15" t="s">
        <v>29</v>
      </c>
      <c r="G45" s="16" t="s">
        <v>30</v>
      </c>
      <c r="H45" s="16" t="s">
        <v>32</v>
      </c>
      <c r="I45" s="17" t="s">
        <v>12</v>
      </c>
      <c r="J45" s="3"/>
      <c r="K45" s="3"/>
      <c r="L45" s="3"/>
      <c r="M45" s="122" t="s">
        <v>9</v>
      </c>
      <c r="N45" s="123"/>
      <c r="O45" s="14" t="s">
        <v>10</v>
      </c>
      <c r="P45" s="14" t="s">
        <v>11</v>
      </c>
      <c r="Q45" s="15" t="s">
        <v>29</v>
      </c>
      <c r="R45" s="16" t="s">
        <v>30</v>
      </c>
      <c r="S45" s="16" t="s">
        <v>32</v>
      </c>
      <c r="T45" s="17" t="s">
        <v>12</v>
      </c>
      <c r="U45" s="12"/>
      <c r="V45" s="3"/>
    </row>
    <row r="46" spans="2:22" ht="22.9" customHeight="1" x14ac:dyDescent="0.35">
      <c r="B46" s="18" t="s">
        <v>13</v>
      </c>
      <c r="C46" s="35"/>
      <c r="D46" s="19" t="s">
        <v>13</v>
      </c>
      <c r="E46" s="20" t="s">
        <v>13</v>
      </c>
      <c r="F46" s="20" t="s">
        <v>14</v>
      </c>
      <c r="G46" s="20" t="s">
        <v>14</v>
      </c>
      <c r="H46" s="20" t="s">
        <v>14</v>
      </c>
      <c r="I46" s="21" t="s">
        <v>33</v>
      </c>
      <c r="J46" s="3"/>
      <c r="K46" s="3"/>
      <c r="L46" s="3"/>
      <c r="M46" s="18" t="s">
        <v>13</v>
      </c>
      <c r="N46" s="35"/>
      <c r="O46" s="19" t="s">
        <v>13</v>
      </c>
      <c r="P46" s="20" t="s">
        <v>13</v>
      </c>
      <c r="Q46" s="20" t="s">
        <v>14</v>
      </c>
      <c r="R46" s="20" t="s">
        <v>14</v>
      </c>
      <c r="S46" s="20" t="s">
        <v>14</v>
      </c>
      <c r="T46" s="21" t="s">
        <v>33</v>
      </c>
      <c r="U46" s="12"/>
      <c r="V46" s="3"/>
    </row>
    <row r="47" spans="2:22" ht="71.25" customHeight="1" x14ac:dyDescent="0.4">
      <c r="B47" s="164" t="s">
        <v>39</v>
      </c>
      <c r="C47" s="165"/>
      <c r="D47" s="57"/>
      <c r="E47" s="59">
        <v>1</v>
      </c>
      <c r="F47" s="59">
        <v>1.5</v>
      </c>
      <c r="G47" s="59">
        <v>5</v>
      </c>
      <c r="H47" s="60">
        <v>0.1</v>
      </c>
      <c r="I47" s="61">
        <f>E47*F47*G47*H47</f>
        <v>0.75</v>
      </c>
      <c r="J47" s="3"/>
      <c r="K47" s="3"/>
      <c r="L47" s="3"/>
      <c r="M47" s="124"/>
      <c r="N47" s="125"/>
      <c r="O47" s="57"/>
      <c r="P47" s="58"/>
      <c r="Q47" s="59"/>
      <c r="R47" s="59"/>
      <c r="S47" s="60"/>
      <c r="T47" s="61"/>
      <c r="U47" s="12"/>
      <c r="V47" s="3"/>
    </row>
    <row r="48" spans="2:22" ht="22.9" customHeight="1" x14ac:dyDescent="0.4">
      <c r="B48" s="126"/>
      <c r="C48" s="127"/>
      <c r="D48" s="56"/>
      <c r="E48" s="62"/>
      <c r="F48" s="63"/>
      <c r="G48" s="63"/>
      <c r="H48" s="63"/>
      <c r="I48" s="64"/>
      <c r="J48" s="3"/>
      <c r="K48" s="3"/>
      <c r="L48" s="3"/>
      <c r="M48" s="128"/>
      <c r="N48" s="129"/>
      <c r="O48" s="56"/>
      <c r="P48" s="33"/>
      <c r="Q48" s="32"/>
      <c r="R48" s="32"/>
      <c r="S48" s="63"/>
      <c r="T48" s="64"/>
      <c r="U48" s="12"/>
      <c r="V48" s="3"/>
    </row>
    <row r="49" spans="1:22" ht="22.9" customHeight="1" x14ac:dyDescent="0.4">
      <c r="B49" s="126"/>
      <c r="C49" s="127"/>
      <c r="D49" s="56"/>
      <c r="E49" s="62"/>
      <c r="F49" s="63"/>
      <c r="G49" s="63"/>
      <c r="H49" s="63"/>
      <c r="I49" s="64"/>
      <c r="J49" s="3"/>
      <c r="K49" s="3"/>
      <c r="L49" s="3"/>
      <c r="M49" s="147"/>
      <c r="N49" s="148"/>
      <c r="O49" s="56"/>
      <c r="P49" s="33"/>
      <c r="Q49" s="32"/>
      <c r="R49" s="32"/>
      <c r="S49" s="63"/>
      <c r="T49" s="64"/>
      <c r="U49" s="12"/>
      <c r="V49" s="3"/>
    </row>
    <row r="50" spans="1:22" ht="22.9" customHeight="1" x14ac:dyDescent="0.4">
      <c r="B50" s="126"/>
      <c r="C50" s="127"/>
      <c r="D50" s="56"/>
      <c r="E50" s="62"/>
      <c r="F50" s="63"/>
      <c r="G50" s="63"/>
      <c r="H50" s="63"/>
      <c r="I50" s="64"/>
      <c r="J50" s="3"/>
      <c r="K50" s="3"/>
      <c r="L50" s="3"/>
      <c r="M50" s="147"/>
      <c r="N50" s="148"/>
      <c r="O50" s="56"/>
      <c r="P50" s="33"/>
      <c r="Q50" s="32"/>
      <c r="R50" s="32"/>
      <c r="S50" s="63"/>
      <c r="T50" s="64"/>
      <c r="U50" s="12"/>
      <c r="V50" s="3"/>
    </row>
    <row r="51" spans="1:22" ht="22.9" customHeight="1" x14ac:dyDescent="0.4">
      <c r="B51" s="126"/>
      <c r="C51" s="127"/>
      <c r="D51" s="56"/>
      <c r="E51" s="62"/>
      <c r="F51" s="63"/>
      <c r="G51" s="63"/>
      <c r="H51" s="63"/>
      <c r="I51" s="64"/>
      <c r="J51" s="3"/>
      <c r="K51" s="3"/>
      <c r="L51" s="3"/>
      <c r="M51" s="147"/>
      <c r="N51" s="148"/>
      <c r="O51" s="56"/>
      <c r="P51" s="33"/>
      <c r="Q51" s="32"/>
      <c r="R51" s="32"/>
      <c r="S51" s="63"/>
      <c r="T51" s="64"/>
      <c r="U51" s="12"/>
      <c r="V51" s="3"/>
    </row>
    <row r="52" spans="1:22" ht="22.9" customHeight="1" x14ac:dyDescent="0.4">
      <c r="B52" s="126"/>
      <c r="C52" s="127"/>
      <c r="D52" s="56"/>
      <c r="E52" s="62"/>
      <c r="F52" s="63"/>
      <c r="G52" s="63"/>
      <c r="H52" s="63"/>
      <c r="I52" s="64"/>
      <c r="J52" s="3"/>
      <c r="K52" s="3"/>
      <c r="L52" s="3"/>
      <c r="M52" s="147"/>
      <c r="N52" s="148"/>
      <c r="O52" s="56"/>
      <c r="P52" s="33"/>
      <c r="Q52" s="32"/>
      <c r="R52" s="32"/>
      <c r="S52" s="63"/>
      <c r="T52" s="64"/>
      <c r="U52" s="12"/>
      <c r="V52" s="3"/>
    </row>
    <row r="53" spans="1:22" ht="22.9" customHeight="1" x14ac:dyDescent="0.4">
      <c r="B53" s="126"/>
      <c r="C53" s="127"/>
      <c r="D53" s="56"/>
      <c r="E53" s="62"/>
      <c r="F53" s="63"/>
      <c r="G53" s="63"/>
      <c r="H53" s="63"/>
      <c r="I53" s="64"/>
      <c r="J53" s="3"/>
      <c r="K53" s="3"/>
      <c r="L53" s="3"/>
      <c r="M53" s="147"/>
      <c r="N53" s="148"/>
      <c r="O53" s="56"/>
      <c r="P53" s="33"/>
      <c r="Q53" s="32"/>
      <c r="R53" s="32"/>
      <c r="S53" s="63"/>
      <c r="T53" s="64"/>
      <c r="U53" s="12"/>
      <c r="V53" s="3"/>
    </row>
    <row r="54" spans="1:22" ht="22.9" customHeight="1" x14ac:dyDescent="0.4">
      <c r="B54" s="126"/>
      <c r="C54" s="127"/>
      <c r="D54" s="56"/>
      <c r="E54" s="62"/>
      <c r="F54" s="63"/>
      <c r="G54" s="63"/>
      <c r="H54" s="63"/>
      <c r="I54" s="64"/>
      <c r="J54" s="3"/>
      <c r="K54" s="3"/>
      <c r="L54" s="3"/>
      <c r="M54" s="147"/>
      <c r="N54" s="148"/>
      <c r="O54" s="56"/>
      <c r="P54" s="33"/>
      <c r="Q54" s="32"/>
      <c r="R54" s="32"/>
      <c r="S54" s="63"/>
      <c r="T54" s="64"/>
      <c r="U54" s="12"/>
      <c r="V54" s="3"/>
    </row>
    <row r="55" spans="1:22" ht="22.9" customHeight="1" x14ac:dyDescent="0.4">
      <c r="B55" s="126"/>
      <c r="C55" s="127"/>
      <c r="D55" s="56"/>
      <c r="E55" s="62"/>
      <c r="F55" s="63"/>
      <c r="G55" s="63"/>
      <c r="H55" s="63"/>
      <c r="I55" s="64"/>
      <c r="J55" s="3"/>
      <c r="K55" s="3"/>
      <c r="L55" s="3"/>
      <c r="M55" s="147"/>
      <c r="N55" s="148"/>
      <c r="O55" s="56"/>
      <c r="P55" s="33"/>
      <c r="Q55" s="32"/>
      <c r="R55" s="32"/>
      <c r="S55" s="63"/>
      <c r="T55" s="64"/>
      <c r="U55" s="12"/>
      <c r="V55" s="3"/>
    </row>
    <row r="56" spans="1:22" ht="22.9" customHeight="1" x14ac:dyDescent="0.4">
      <c r="B56" s="126"/>
      <c r="C56" s="127"/>
      <c r="D56" s="56"/>
      <c r="E56" s="62"/>
      <c r="F56" s="63"/>
      <c r="G56" s="63"/>
      <c r="H56" s="63"/>
      <c r="I56" s="64"/>
      <c r="J56" s="3"/>
      <c r="K56" s="3"/>
      <c r="L56" s="3"/>
      <c r="M56" s="155"/>
      <c r="N56" s="156"/>
      <c r="O56" s="56"/>
      <c r="P56" s="33"/>
      <c r="Q56" s="32"/>
      <c r="R56" s="32"/>
      <c r="S56" s="63"/>
      <c r="T56" s="64"/>
      <c r="U56" s="12"/>
      <c r="V56" s="3"/>
    </row>
    <row r="57" spans="1:22" ht="22.9" customHeight="1" x14ac:dyDescent="0.4">
      <c r="B57" s="126"/>
      <c r="C57" s="127"/>
      <c r="D57" s="56"/>
      <c r="E57" s="62"/>
      <c r="F57" s="63"/>
      <c r="G57" s="63"/>
      <c r="H57" s="63"/>
      <c r="I57" s="64"/>
      <c r="J57" s="3"/>
      <c r="K57" s="3"/>
      <c r="L57" s="3"/>
      <c r="M57" s="149"/>
      <c r="N57" s="150"/>
      <c r="O57" s="22"/>
      <c r="P57" s="25"/>
      <c r="Q57" s="23"/>
      <c r="R57" s="23"/>
      <c r="S57" s="23"/>
      <c r="T57" s="24"/>
      <c r="U57" s="12"/>
      <c r="V57" s="3"/>
    </row>
    <row r="58" spans="1:22" ht="29.25" customHeight="1" x14ac:dyDescent="0.4">
      <c r="A58" s="37"/>
      <c r="B58" s="126"/>
      <c r="C58" s="127"/>
      <c r="D58" s="56"/>
      <c r="E58" s="62"/>
      <c r="F58" s="32"/>
      <c r="G58" s="63"/>
      <c r="H58" s="63"/>
      <c r="I58" s="64"/>
      <c r="J58" s="3"/>
      <c r="K58" s="3"/>
      <c r="L58" s="3"/>
      <c r="M58" s="149"/>
      <c r="N58" s="150"/>
      <c r="O58" s="22"/>
      <c r="P58" s="25"/>
      <c r="Q58" s="23"/>
      <c r="R58" s="23"/>
      <c r="S58" s="23"/>
      <c r="T58" s="24"/>
      <c r="U58" s="12"/>
      <c r="V58" s="3"/>
    </row>
    <row r="59" spans="1:22" ht="27.75" customHeight="1" thickBot="1" x14ac:dyDescent="0.45">
      <c r="A59" s="37"/>
      <c r="B59" s="126"/>
      <c r="C59" s="127"/>
      <c r="D59" s="56"/>
      <c r="E59" s="33"/>
      <c r="F59" s="32"/>
      <c r="G59" s="63"/>
      <c r="H59" s="63"/>
      <c r="I59" s="64"/>
      <c r="J59" s="3"/>
      <c r="K59" s="3"/>
      <c r="L59" s="3"/>
      <c r="M59" s="151"/>
      <c r="N59" s="152"/>
      <c r="O59" s="22"/>
      <c r="P59" s="25"/>
      <c r="Q59" s="23"/>
      <c r="R59" s="23"/>
      <c r="S59" s="23"/>
      <c r="T59" s="24"/>
      <c r="U59" s="12"/>
      <c r="V59" s="3"/>
    </row>
    <row r="60" spans="1:22" ht="22.9" customHeight="1" thickBot="1" x14ac:dyDescent="0.45">
      <c r="A60" s="37"/>
      <c r="B60" s="126"/>
      <c r="C60" s="127"/>
      <c r="D60" s="56"/>
      <c r="E60" s="33"/>
      <c r="F60" s="32"/>
      <c r="G60" s="63"/>
      <c r="H60" s="63"/>
      <c r="I60" s="64"/>
      <c r="J60" s="3"/>
      <c r="K60" s="3"/>
      <c r="L60" s="3"/>
      <c r="M60" s="38" t="s">
        <v>28</v>
      </c>
      <c r="N60" s="26"/>
      <c r="O60" s="26"/>
      <c r="P60" s="26"/>
      <c r="Q60" s="26"/>
      <c r="R60" s="26"/>
      <c r="S60" s="26"/>
      <c r="T60" s="39">
        <f>SUM(T47:T59)*1+SUM(I47:I61)</f>
        <v>0.75</v>
      </c>
      <c r="U60" s="12"/>
      <c r="V60" s="3"/>
    </row>
    <row r="61" spans="1:22" ht="22.9" customHeight="1" thickBot="1" x14ac:dyDescent="0.45">
      <c r="A61" s="37"/>
      <c r="B61" s="153"/>
      <c r="C61" s="154"/>
      <c r="D61" s="65"/>
      <c r="E61" s="66"/>
      <c r="F61" s="67"/>
      <c r="G61" s="67"/>
      <c r="H61" s="67"/>
      <c r="I61" s="68"/>
      <c r="J61" s="27"/>
      <c r="K61" s="27"/>
      <c r="L61" s="27"/>
      <c r="M61" s="40" t="s">
        <v>31</v>
      </c>
      <c r="N61" s="34"/>
      <c r="O61" s="34"/>
      <c r="P61" s="34"/>
      <c r="Q61" s="34"/>
      <c r="R61" s="34"/>
      <c r="S61" s="34"/>
      <c r="T61" s="41">
        <v>0</v>
      </c>
      <c r="U61" s="28"/>
      <c r="V61" s="3"/>
    </row>
    <row r="62" spans="1:22" ht="22.9" customHeight="1" thickBot="1" x14ac:dyDescent="0.3">
      <c r="A62" s="37"/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1"/>
      <c r="V62" s="3"/>
    </row>
    <row r="63" spans="1:22" ht="15.75" customHeight="1" thickBot="1" x14ac:dyDescent="0.3">
      <c r="A63" s="37"/>
      <c r="B63" s="42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157" t="s">
        <v>7</v>
      </c>
      <c r="S63" s="158"/>
      <c r="T63" s="159" t="s">
        <v>8</v>
      </c>
      <c r="U63" s="160"/>
      <c r="V63" s="3"/>
    </row>
    <row r="64" spans="1:22" ht="19.5" thickBot="1" x14ac:dyDescent="0.3">
      <c r="A64" s="37"/>
      <c r="B64" s="43" t="s">
        <v>15</v>
      </c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45"/>
      <c r="N64" s="45"/>
      <c r="O64" s="45"/>
      <c r="P64" s="45"/>
      <c r="Q64" s="46"/>
      <c r="R64" s="161">
        <f>T60-T61</f>
        <v>0.75</v>
      </c>
      <c r="S64" s="162"/>
      <c r="T64" s="162" t="str">
        <f>T11</f>
        <v>M3</v>
      </c>
      <c r="U64" s="163"/>
      <c r="V64" s="3"/>
    </row>
    <row r="65" spans="1:22" ht="19.5" thickBot="1" x14ac:dyDescent="0.3">
      <c r="A65" s="37"/>
      <c r="B65" s="43" t="s">
        <v>16</v>
      </c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45"/>
      <c r="N65" s="45"/>
      <c r="O65" s="45"/>
      <c r="P65" s="45"/>
      <c r="Q65" s="46"/>
      <c r="R65" s="144"/>
      <c r="S65" s="145"/>
      <c r="T65" s="145"/>
      <c r="U65" s="146"/>
      <c r="V65" s="3"/>
    </row>
    <row r="66" spans="1:22" ht="19.5" thickBot="1" x14ac:dyDescent="0.3">
      <c r="A66" s="37"/>
      <c r="B66" s="43" t="s">
        <v>17</v>
      </c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45"/>
      <c r="N66" s="45"/>
      <c r="O66" s="45"/>
      <c r="P66" s="45"/>
      <c r="Q66" s="46"/>
      <c r="R66" s="144"/>
      <c r="S66" s="145"/>
      <c r="T66" s="145"/>
      <c r="U66" s="146"/>
      <c r="V66" s="3"/>
    </row>
    <row r="67" spans="1:22" ht="24.75" customHeight="1" x14ac:dyDescent="0.25">
      <c r="A67" s="3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8"/>
      <c r="N67" s="48"/>
      <c r="O67" s="49"/>
      <c r="P67" s="49"/>
      <c r="Q67" s="49"/>
      <c r="R67" s="50"/>
      <c r="S67" s="50"/>
      <c r="T67" s="27"/>
      <c r="U67" s="27"/>
      <c r="V67" s="3"/>
    </row>
    <row r="68" spans="1:22" ht="21.75" customHeight="1" x14ac:dyDescent="0.25">
      <c r="A68" s="3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8"/>
      <c r="N68" s="48"/>
      <c r="O68" s="49"/>
      <c r="P68" s="49"/>
      <c r="Q68" s="49"/>
      <c r="R68" s="50"/>
      <c r="S68" s="50"/>
      <c r="T68" s="27"/>
      <c r="U68" s="27"/>
      <c r="V68" s="3"/>
    </row>
    <row r="69" spans="1:22" ht="21.75" customHeight="1" x14ac:dyDescent="0.25">
      <c r="A69" s="3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8"/>
      <c r="N69" s="48"/>
      <c r="O69" s="49"/>
      <c r="P69" s="49"/>
      <c r="Q69" s="49"/>
      <c r="R69" s="50"/>
      <c r="S69" s="50"/>
      <c r="T69" s="27"/>
      <c r="U69" s="27"/>
      <c r="V69" s="3"/>
    </row>
    <row r="70" spans="1:22" ht="20.25" customHeight="1" x14ac:dyDescent="0.25">
      <c r="A70" s="3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8"/>
      <c r="N70" s="48"/>
      <c r="O70" s="49"/>
      <c r="P70" s="49"/>
      <c r="Q70" s="49"/>
      <c r="R70" s="50"/>
      <c r="S70" s="50"/>
      <c r="T70" s="27"/>
      <c r="U70" s="27"/>
      <c r="V70" s="3"/>
    </row>
    <row r="71" spans="1:22" ht="25.5" customHeight="1" x14ac:dyDescent="0.25">
      <c r="A71" s="37"/>
      <c r="B71" s="51" t="s">
        <v>18</v>
      </c>
      <c r="C71" s="52"/>
      <c r="D71" s="52"/>
      <c r="E71" s="47"/>
      <c r="F71" s="51" t="s">
        <v>19</v>
      </c>
      <c r="G71" s="52"/>
      <c r="H71" s="52"/>
      <c r="I71" s="52"/>
      <c r="J71" s="47"/>
      <c r="K71" s="51" t="s">
        <v>20</v>
      </c>
      <c r="L71" s="52"/>
      <c r="M71" s="52"/>
      <c r="N71" s="53"/>
      <c r="O71" s="52"/>
      <c r="P71" s="47"/>
      <c r="Q71" s="51" t="s">
        <v>21</v>
      </c>
      <c r="R71" s="52"/>
      <c r="S71" s="53"/>
      <c r="T71" s="53"/>
      <c r="U71" s="27"/>
      <c r="V71" s="3"/>
    </row>
    <row r="72" spans="1:22" ht="36" customHeight="1" x14ac:dyDescent="0.25">
      <c r="A72" s="37"/>
      <c r="B72" s="54" t="s">
        <v>22</v>
      </c>
      <c r="C72" s="47"/>
      <c r="D72" s="47"/>
      <c r="E72" s="47"/>
      <c r="F72" s="54" t="s">
        <v>23</v>
      </c>
      <c r="G72" s="47"/>
      <c r="H72" s="47"/>
      <c r="I72" s="47"/>
      <c r="J72" s="47"/>
      <c r="K72" s="54" t="s">
        <v>24</v>
      </c>
      <c r="L72" s="47"/>
      <c r="M72" s="47"/>
      <c r="N72" s="48"/>
      <c r="O72" s="49"/>
      <c r="P72" s="49"/>
      <c r="Q72" s="55" t="s">
        <v>25</v>
      </c>
      <c r="R72" s="49"/>
      <c r="S72" s="50"/>
      <c r="T72" s="50"/>
      <c r="U72" s="37"/>
      <c r="V72" s="3"/>
    </row>
  </sheetData>
  <mergeCells count="58">
    <mergeCell ref="R66:S66"/>
    <mergeCell ref="T66:U66"/>
    <mergeCell ref="R63:S63"/>
    <mergeCell ref="T63:U63"/>
    <mergeCell ref="R64:S64"/>
    <mergeCell ref="T64:U64"/>
    <mergeCell ref="R65:S65"/>
    <mergeCell ref="T65:U65"/>
    <mergeCell ref="B61:C61"/>
    <mergeCell ref="B55:C55"/>
    <mergeCell ref="M55:N55"/>
    <mergeCell ref="B56:C56"/>
    <mergeCell ref="M56:N56"/>
    <mergeCell ref="B57:C57"/>
    <mergeCell ref="M57:N57"/>
    <mergeCell ref="B58:C58"/>
    <mergeCell ref="M58:N58"/>
    <mergeCell ref="B59:C59"/>
    <mergeCell ref="M59:N59"/>
    <mergeCell ref="B60:C60"/>
    <mergeCell ref="B52:C52"/>
    <mergeCell ref="M52:N52"/>
    <mergeCell ref="B53:C53"/>
    <mergeCell ref="M53:N53"/>
    <mergeCell ref="B54:C54"/>
    <mergeCell ref="M54:N54"/>
    <mergeCell ref="B49:C49"/>
    <mergeCell ref="M49:N49"/>
    <mergeCell ref="B50:C50"/>
    <mergeCell ref="M50:N50"/>
    <mergeCell ref="B51:C51"/>
    <mergeCell ref="M51:N51"/>
    <mergeCell ref="B45:C45"/>
    <mergeCell ref="M45:N45"/>
    <mergeCell ref="B47:C47"/>
    <mergeCell ref="M47:N47"/>
    <mergeCell ref="B48:C48"/>
    <mergeCell ref="M48:N48"/>
    <mergeCell ref="B9:U9"/>
    <mergeCell ref="B10:C10"/>
    <mergeCell ref="D10:Q11"/>
    <mergeCell ref="R10:S10"/>
    <mergeCell ref="T10:U10"/>
    <mergeCell ref="B11:C11"/>
    <mergeCell ref="R11:S11"/>
    <mergeCell ref="T11:U11"/>
    <mergeCell ref="B5:M6"/>
    <mergeCell ref="N5:U5"/>
    <mergeCell ref="N6:U6"/>
    <mergeCell ref="B7:I8"/>
    <mergeCell ref="J7:M8"/>
    <mergeCell ref="N7:U8"/>
    <mergeCell ref="B4:U4"/>
    <mergeCell ref="B1:E3"/>
    <mergeCell ref="F1:Q3"/>
    <mergeCell ref="R1:U1"/>
    <mergeCell ref="R2:U2"/>
    <mergeCell ref="R3:U3"/>
  </mergeCells>
  <pageMargins left="0.70866141732283472" right="0.70866141732283472" top="0.74803149606299213" bottom="0.74803149606299213" header="0.31496062992125984" footer="0.31496062992125984"/>
  <pageSetup scale="42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72"/>
  <sheetViews>
    <sheetView showGridLines="0" zoomScale="55" zoomScaleNormal="55" workbookViewId="0">
      <selection activeCell="D52" sqref="D52:G59"/>
    </sheetView>
  </sheetViews>
  <sheetFormatPr baseColWidth="10" defaultRowHeight="15" x14ac:dyDescent="0.25"/>
  <cols>
    <col min="1" max="1" width="2.140625" customWidth="1"/>
    <col min="2" max="2" width="17.7109375" customWidth="1"/>
    <col min="3" max="3" width="14.42578125" customWidth="1"/>
    <col min="4" max="4" width="17" customWidth="1"/>
    <col min="6" max="6" width="15.5703125" bestFit="1" customWidth="1"/>
    <col min="9" max="9" width="15.28515625" customWidth="1"/>
    <col min="10" max="10" width="2.7109375" customWidth="1"/>
    <col min="11" max="11" width="2.140625" customWidth="1"/>
    <col min="12" max="12" width="2.42578125" customWidth="1"/>
    <col min="13" max="13" width="10.85546875" customWidth="1"/>
    <col min="14" max="14" width="13" customWidth="1"/>
    <col min="15" max="15" width="13.5703125" customWidth="1"/>
    <col min="16" max="16" width="10.7109375" customWidth="1"/>
    <col min="20" max="20" width="14.42578125" customWidth="1"/>
    <col min="21" max="21" width="2" customWidth="1"/>
  </cols>
  <sheetData>
    <row r="1" spans="2:22" ht="23.45" customHeight="1" thickBot="1" x14ac:dyDescent="0.3">
      <c r="B1" s="94"/>
      <c r="C1" s="95"/>
      <c r="D1" s="95"/>
      <c r="E1" s="96"/>
      <c r="F1" s="103" t="s">
        <v>2</v>
      </c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112" t="s">
        <v>3</v>
      </c>
      <c r="S1" s="113"/>
      <c r="T1" s="113"/>
      <c r="U1" s="114"/>
      <c r="V1" s="1"/>
    </row>
    <row r="2" spans="2:22" ht="22.15" customHeight="1" thickBot="1" x14ac:dyDescent="0.3">
      <c r="B2" s="97"/>
      <c r="C2" s="98"/>
      <c r="D2" s="98"/>
      <c r="E2" s="99"/>
      <c r="F2" s="106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12" t="s">
        <v>4</v>
      </c>
      <c r="S2" s="113"/>
      <c r="T2" s="113"/>
      <c r="U2" s="114"/>
      <c r="V2" s="1"/>
    </row>
    <row r="3" spans="2:22" ht="25.15" customHeight="1" thickBot="1" x14ac:dyDescent="0.3">
      <c r="B3" s="100"/>
      <c r="C3" s="101"/>
      <c r="D3" s="101"/>
      <c r="E3" s="102"/>
      <c r="F3" s="109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1"/>
      <c r="R3" s="115" t="s">
        <v>5</v>
      </c>
      <c r="S3" s="116"/>
      <c r="T3" s="116"/>
      <c r="U3" s="117"/>
      <c r="V3" s="1"/>
    </row>
    <row r="4" spans="2:22" ht="14.45" customHeight="1" thickBot="1" x14ac:dyDescent="0.3"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  <c r="O4" s="120"/>
      <c r="P4" s="120"/>
      <c r="Q4" s="120"/>
      <c r="R4" s="120"/>
      <c r="S4" s="120"/>
      <c r="T4" s="120"/>
      <c r="U4" s="121"/>
      <c r="V4" s="69"/>
    </row>
    <row r="5" spans="2:22" ht="35.25" customHeight="1" x14ac:dyDescent="0.25">
      <c r="B5" s="78" t="s">
        <v>34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  <c r="N5" s="79" t="s">
        <v>35</v>
      </c>
      <c r="O5" s="79"/>
      <c r="P5" s="79"/>
      <c r="Q5" s="79"/>
      <c r="R5" s="79"/>
      <c r="S5" s="79"/>
      <c r="T5" s="79"/>
      <c r="U5" s="80"/>
      <c r="V5" s="2"/>
    </row>
    <row r="6" spans="2:22" ht="19.5" customHeight="1" thickBot="1" x14ac:dyDescent="0.3"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3"/>
      <c r="N6" s="84"/>
      <c r="O6" s="84"/>
      <c r="P6" s="84"/>
      <c r="Q6" s="84"/>
      <c r="R6" s="84"/>
      <c r="S6" s="84"/>
      <c r="T6" s="84"/>
      <c r="U6" s="85"/>
      <c r="V6" s="3"/>
    </row>
    <row r="7" spans="2:22" ht="19.5" customHeight="1" x14ac:dyDescent="0.25">
      <c r="B7" s="86" t="s">
        <v>37</v>
      </c>
      <c r="C7" s="79"/>
      <c r="D7" s="79"/>
      <c r="E7" s="79"/>
      <c r="F7" s="79"/>
      <c r="G7" s="79"/>
      <c r="H7" s="79"/>
      <c r="I7" s="80"/>
      <c r="J7" s="78" t="s">
        <v>36</v>
      </c>
      <c r="K7" s="87"/>
      <c r="L7" s="87"/>
      <c r="M7" s="88"/>
      <c r="N7" s="87" t="s">
        <v>26</v>
      </c>
      <c r="O7" s="79"/>
      <c r="P7" s="79"/>
      <c r="Q7" s="79"/>
      <c r="R7" s="79"/>
      <c r="S7" s="79"/>
      <c r="T7" s="79"/>
      <c r="U7" s="80"/>
      <c r="V7" s="3"/>
    </row>
    <row r="8" spans="2:22" ht="27.75" customHeight="1" thickBot="1" x14ac:dyDescent="0.3">
      <c r="B8" s="81"/>
      <c r="C8" s="82"/>
      <c r="D8" s="82"/>
      <c r="E8" s="82"/>
      <c r="F8" s="82"/>
      <c r="G8" s="82"/>
      <c r="H8" s="82"/>
      <c r="I8" s="83"/>
      <c r="J8" s="89"/>
      <c r="K8" s="90"/>
      <c r="L8" s="90"/>
      <c r="M8" s="91"/>
      <c r="N8" s="92"/>
      <c r="O8" s="92"/>
      <c r="P8" s="92"/>
      <c r="Q8" s="92"/>
      <c r="R8" s="92"/>
      <c r="S8" s="92"/>
      <c r="T8" s="92"/>
      <c r="U8" s="93"/>
      <c r="V8" s="3"/>
    </row>
    <row r="9" spans="2:22" ht="21" customHeight="1" thickBot="1" x14ac:dyDescent="0.3">
      <c r="B9" s="115" t="s">
        <v>6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30"/>
      <c r="S9" s="130"/>
      <c r="T9" s="130"/>
      <c r="U9" s="131"/>
      <c r="V9" s="3"/>
    </row>
    <row r="10" spans="2:22" ht="42" customHeight="1" x14ac:dyDescent="0.25">
      <c r="B10" s="132" t="s">
        <v>27</v>
      </c>
      <c r="C10" s="133"/>
      <c r="D10" s="134" t="s">
        <v>40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8" t="s">
        <v>7</v>
      </c>
      <c r="S10" s="139"/>
      <c r="T10" s="140" t="s">
        <v>8</v>
      </c>
      <c r="U10" s="141"/>
      <c r="V10" s="3"/>
    </row>
    <row r="11" spans="2:22" ht="37.5" customHeight="1" thickBot="1" x14ac:dyDescent="0.3">
      <c r="B11" s="142">
        <v>601</v>
      </c>
      <c r="C11" s="143"/>
      <c r="D11" s="136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44">
        <f>+T60</f>
        <v>11.699999999999998</v>
      </c>
      <c r="S11" s="145"/>
      <c r="T11" s="145" t="s">
        <v>0</v>
      </c>
      <c r="U11" s="146"/>
      <c r="V11" s="3"/>
    </row>
    <row r="12" spans="2:22" ht="22.9" customHeight="1" x14ac:dyDescent="0.25">
      <c r="B12" s="4"/>
      <c r="C12" s="5"/>
      <c r="D12" s="6"/>
      <c r="E12" s="5"/>
      <c r="F12" s="7"/>
      <c r="G12" s="7"/>
      <c r="H12" s="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9"/>
      <c r="V12" s="3"/>
    </row>
    <row r="13" spans="2:22" ht="22.9" customHeight="1" x14ac:dyDescent="0.3">
      <c r="B13" s="10"/>
      <c r="C13" s="3"/>
      <c r="D13" s="3"/>
      <c r="E13" s="3"/>
      <c r="F13" s="3"/>
      <c r="G13" s="3"/>
      <c r="H13" s="3"/>
      <c r="I13" s="3"/>
      <c r="J13" s="3"/>
      <c r="K13" s="3"/>
      <c r="L13" s="3"/>
      <c r="M13" s="11"/>
      <c r="N13" s="11"/>
      <c r="O13" s="11"/>
      <c r="P13" s="11"/>
      <c r="Q13" s="11"/>
      <c r="R13" s="3"/>
      <c r="S13" s="11"/>
      <c r="T13" s="11"/>
      <c r="U13" s="12"/>
      <c r="V13" s="3"/>
    </row>
    <row r="14" spans="2:22" ht="22.9" customHeight="1" x14ac:dyDescent="0.3"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11"/>
      <c r="N14" s="11"/>
      <c r="O14" s="11"/>
      <c r="P14" s="11"/>
      <c r="Q14" s="11"/>
      <c r="R14" s="11"/>
      <c r="S14" s="11"/>
      <c r="T14" s="11"/>
      <c r="U14" s="12"/>
      <c r="V14" s="3"/>
    </row>
    <row r="15" spans="2:22" ht="22.9" customHeight="1" x14ac:dyDescent="0.3"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11"/>
      <c r="N15" s="11"/>
      <c r="O15" s="11"/>
      <c r="P15" s="11"/>
      <c r="Q15" s="11"/>
      <c r="R15" s="11"/>
      <c r="S15" s="11"/>
      <c r="T15" s="11"/>
      <c r="U15" s="12"/>
      <c r="V15" s="3"/>
    </row>
    <row r="16" spans="2:22" ht="22.9" customHeight="1" x14ac:dyDescent="0.3"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11"/>
      <c r="N16" s="11"/>
      <c r="O16" s="11"/>
      <c r="P16" s="11"/>
      <c r="Q16" s="11"/>
      <c r="R16" s="11"/>
      <c r="S16" s="11"/>
      <c r="T16" s="11"/>
      <c r="U16" s="12"/>
      <c r="V16" s="3"/>
    </row>
    <row r="17" spans="2:22" ht="22.9" customHeight="1" x14ac:dyDescent="0.3">
      <c r="B17" s="10"/>
      <c r="C17" s="3"/>
      <c r="D17" s="3"/>
      <c r="E17" s="3"/>
      <c r="F17" s="3"/>
      <c r="G17" s="3"/>
      <c r="H17" s="3"/>
      <c r="I17" s="3"/>
      <c r="J17" s="3"/>
      <c r="K17" s="3"/>
      <c r="L17" s="3"/>
      <c r="M17" s="11"/>
      <c r="N17" s="11"/>
      <c r="O17" s="11"/>
      <c r="P17" s="11"/>
      <c r="Q17" s="11"/>
      <c r="R17" s="11"/>
      <c r="S17" s="11"/>
      <c r="T17" s="11"/>
      <c r="U17" s="12"/>
      <c r="V17" s="3"/>
    </row>
    <row r="18" spans="2:22" ht="22.9" customHeight="1" x14ac:dyDescent="0.3"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11"/>
      <c r="N18" s="11"/>
      <c r="O18" s="11"/>
      <c r="P18" s="11"/>
      <c r="Q18" s="11"/>
      <c r="R18" s="11"/>
      <c r="S18" s="11"/>
      <c r="T18" s="11"/>
      <c r="U18" s="12"/>
      <c r="V18" s="3"/>
    </row>
    <row r="19" spans="2:22" ht="22.9" customHeight="1" x14ac:dyDescent="0.3">
      <c r="B19" s="10"/>
      <c r="C19" s="3"/>
      <c r="D19" s="3"/>
      <c r="E19" s="3"/>
      <c r="F19" s="3"/>
      <c r="G19" s="3"/>
      <c r="H19" s="3"/>
      <c r="I19" s="3"/>
      <c r="J19" s="3"/>
      <c r="K19" s="3"/>
      <c r="L19" s="3"/>
      <c r="M19" s="11"/>
      <c r="N19" s="11"/>
      <c r="O19" s="11"/>
      <c r="P19" s="11"/>
      <c r="Q19" s="11"/>
      <c r="R19" s="11"/>
      <c r="S19" s="11"/>
      <c r="T19" s="11"/>
      <c r="U19" s="12"/>
      <c r="V19" s="36"/>
    </row>
    <row r="20" spans="2:22" ht="22.9" customHeight="1" x14ac:dyDescent="0.3"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11"/>
      <c r="N20" s="11"/>
      <c r="O20" s="11"/>
      <c r="P20" s="11"/>
      <c r="Q20" s="11"/>
      <c r="R20" s="11"/>
      <c r="S20" s="11"/>
      <c r="T20" s="11"/>
      <c r="U20" s="12"/>
      <c r="V20" s="3"/>
    </row>
    <row r="21" spans="2:22" ht="22.9" customHeight="1" x14ac:dyDescent="0.3"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11"/>
      <c r="N21" s="11"/>
      <c r="O21" s="11"/>
      <c r="P21" s="11"/>
      <c r="Q21" s="11"/>
      <c r="R21" s="11"/>
      <c r="S21" s="11"/>
      <c r="T21" s="11"/>
      <c r="U21" s="12"/>
      <c r="V21" s="3"/>
    </row>
    <row r="22" spans="2:22" ht="22.9" customHeight="1" x14ac:dyDescent="0.3"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11"/>
      <c r="N22" s="11"/>
      <c r="O22" s="11"/>
      <c r="P22" s="11"/>
      <c r="Q22" s="11"/>
      <c r="R22" s="11"/>
      <c r="S22" s="11"/>
      <c r="T22" s="11"/>
      <c r="U22" s="12"/>
      <c r="V22" s="3"/>
    </row>
    <row r="23" spans="2:22" ht="22.9" customHeight="1" x14ac:dyDescent="0.4">
      <c r="B23" s="10"/>
      <c r="C23" s="3"/>
      <c r="D23" s="3"/>
      <c r="E23" s="3"/>
      <c r="F23" s="3"/>
      <c r="G23" s="3"/>
      <c r="H23" s="3"/>
      <c r="I23" s="3"/>
      <c r="J23" s="3"/>
      <c r="K23" s="3"/>
      <c r="L23" s="3"/>
      <c r="M23" s="11"/>
      <c r="N23" s="11"/>
      <c r="O23" s="11"/>
      <c r="P23" s="11"/>
      <c r="Q23" s="13"/>
      <c r="R23" s="11"/>
      <c r="S23" s="11"/>
      <c r="T23" s="11"/>
      <c r="U23" s="12"/>
      <c r="V23" s="3"/>
    </row>
    <row r="24" spans="2:22" ht="22.9" customHeight="1" x14ac:dyDescent="0.3"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11"/>
      <c r="N24" s="11"/>
      <c r="O24" s="11"/>
      <c r="P24" s="11"/>
      <c r="Q24" s="11"/>
      <c r="R24" s="11"/>
      <c r="S24" s="11"/>
      <c r="T24" s="11"/>
      <c r="U24" s="12"/>
      <c r="V24" s="3"/>
    </row>
    <row r="25" spans="2:22" ht="22.9" customHeight="1" x14ac:dyDescent="0.3">
      <c r="B25" s="10"/>
      <c r="C25" s="3"/>
      <c r="D25" s="3"/>
      <c r="E25" s="3"/>
      <c r="F25" s="3"/>
      <c r="G25" s="3"/>
      <c r="H25" s="3"/>
      <c r="I25" s="3"/>
      <c r="J25" s="3"/>
      <c r="K25" s="3"/>
      <c r="L25" s="3"/>
      <c r="M25" s="11"/>
      <c r="N25" s="11"/>
      <c r="O25" s="11"/>
      <c r="P25" s="11"/>
      <c r="Q25" s="11"/>
      <c r="R25" s="11"/>
      <c r="S25" s="11"/>
      <c r="T25" s="11"/>
      <c r="U25" s="12"/>
      <c r="V25" s="3"/>
    </row>
    <row r="26" spans="2:22" ht="22.9" customHeight="1" x14ac:dyDescent="0.3"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11"/>
      <c r="N26" s="11"/>
      <c r="O26" s="11"/>
      <c r="P26" s="11"/>
      <c r="Q26" s="11"/>
      <c r="R26" s="11"/>
      <c r="S26" s="11"/>
      <c r="T26" s="11"/>
      <c r="U26" s="12"/>
      <c r="V26" s="3"/>
    </row>
    <row r="27" spans="2:22" ht="22.9" customHeight="1" x14ac:dyDescent="0.4">
      <c r="B27" s="10"/>
      <c r="C27" s="3"/>
      <c r="D27" s="13"/>
      <c r="E27" s="3"/>
      <c r="F27" s="3"/>
      <c r="G27" s="3"/>
      <c r="H27" s="3"/>
      <c r="I27" s="3"/>
      <c r="J27" s="3"/>
      <c r="K27" s="3"/>
      <c r="L27" s="3"/>
      <c r="M27" s="11"/>
      <c r="N27" s="11"/>
      <c r="O27" s="11"/>
      <c r="P27" s="11"/>
      <c r="Q27" s="11"/>
      <c r="R27" s="11"/>
      <c r="S27" s="11"/>
      <c r="T27" s="11"/>
      <c r="U27" s="12"/>
      <c r="V27" s="3"/>
    </row>
    <row r="28" spans="2:22" ht="22.9" customHeight="1" x14ac:dyDescent="0.3"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11"/>
      <c r="N28" s="11"/>
      <c r="O28" s="11"/>
      <c r="P28" s="11"/>
      <c r="Q28" s="11"/>
      <c r="R28" s="11"/>
      <c r="S28" s="11"/>
      <c r="T28" s="11"/>
      <c r="U28" s="12"/>
      <c r="V28" s="3"/>
    </row>
    <row r="29" spans="2:22" ht="22.9" customHeight="1" x14ac:dyDescent="0.3">
      <c r="B29" s="10"/>
      <c r="C29" s="3"/>
      <c r="D29" s="3"/>
      <c r="E29" s="3"/>
      <c r="F29" s="3"/>
      <c r="G29" s="3"/>
      <c r="H29" s="3"/>
      <c r="I29" s="3"/>
      <c r="J29" s="3"/>
      <c r="K29" s="3"/>
      <c r="L29" s="3"/>
      <c r="M29" s="11"/>
      <c r="N29" s="11"/>
      <c r="O29" s="11"/>
      <c r="P29" s="11"/>
      <c r="Q29" s="11"/>
      <c r="R29" s="11"/>
      <c r="S29" s="11"/>
      <c r="T29" s="11"/>
      <c r="U29" s="12"/>
      <c r="V29" s="3"/>
    </row>
    <row r="30" spans="2:22" ht="22.9" customHeight="1" x14ac:dyDescent="0.3"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11"/>
      <c r="N30" s="11"/>
      <c r="O30" s="11"/>
      <c r="P30" s="11"/>
      <c r="Q30" s="11"/>
      <c r="R30" s="11"/>
      <c r="S30" s="11"/>
      <c r="T30" s="11"/>
      <c r="U30" s="12"/>
      <c r="V30" s="3"/>
    </row>
    <row r="31" spans="2:22" ht="22.9" customHeight="1" x14ac:dyDescent="0.3">
      <c r="B31" s="10"/>
      <c r="C31" s="3"/>
      <c r="D31" s="3"/>
      <c r="E31" s="3"/>
      <c r="F31" s="3"/>
      <c r="G31" s="3"/>
      <c r="H31" s="3"/>
      <c r="I31" s="3"/>
      <c r="J31" s="3"/>
      <c r="K31" s="3"/>
      <c r="L31" s="3"/>
      <c r="M31" s="11"/>
      <c r="N31" s="11"/>
      <c r="O31" s="11"/>
      <c r="P31" s="11"/>
      <c r="Q31" s="11"/>
      <c r="R31" s="11"/>
      <c r="S31" s="11"/>
      <c r="T31" s="11"/>
      <c r="U31" s="12"/>
      <c r="V31" s="3"/>
    </row>
    <row r="32" spans="2:22" ht="22.9" customHeight="1" x14ac:dyDescent="0.3"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11"/>
      <c r="N32" s="11"/>
      <c r="O32" s="11"/>
      <c r="P32" s="11"/>
      <c r="Q32" s="11"/>
      <c r="R32" s="11"/>
      <c r="S32" s="11"/>
      <c r="T32" s="11"/>
      <c r="U32" s="12"/>
      <c r="V32" s="3"/>
    </row>
    <row r="33" spans="2:22" ht="22.9" customHeight="1" x14ac:dyDescent="0.3">
      <c r="B33" s="10"/>
      <c r="C33" s="3"/>
      <c r="D33" s="3"/>
      <c r="E33" s="3"/>
      <c r="F33" s="3"/>
      <c r="G33" s="3"/>
      <c r="H33" s="3"/>
      <c r="I33" s="3"/>
      <c r="J33" s="3"/>
      <c r="K33" s="3"/>
      <c r="L33" s="3"/>
      <c r="M33" s="11"/>
      <c r="N33" s="11"/>
      <c r="O33" s="11"/>
      <c r="P33" s="11"/>
      <c r="Q33" s="11"/>
      <c r="R33" s="11"/>
      <c r="S33" s="11"/>
      <c r="T33" s="11"/>
      <c r="U33" s="12"/>
      <c r="V33" s="3"/>
    </row>
    <row r="34" spans="2:22" ht="22.9" customHeight="1" x14ac:dyDescent="0.3"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11"/>
      <c r="N34" s="11"/>
      <c r="O34" s="11"/>
      <c r="T34" s="11"/>
      <c r="U34" s="12"/>
      <c r="V34" s="3"/>
    </row>
    <row r="35" spans="2:22" ht="22.9" customHeight="1" x14ac:dyDescent="0.3">
      <c r="B35" s="10"/>
      <c r="C35" s="3"/>
      <c r="D35" s="3"/>
      <c r="E35" s="3"/>
      <c r="F35" s="3"/>
      <c r="G35" s="3"/>
      <c r="H35" s="3"/>
      <c r="I35" s="3"/>
      <c r="J35" s="3"/>
      <c r="K35" s="3"/>
      <c r="L35" s="3"/>
      <c r="M35" s="11"/>
      <c r="N35" s="11"/>
      <c r="O35" s="11"/>
      <c r="T35" s="11"/>
      <c r="U35" s="12"/>
      <c r="V35" s="3"/>
    </row>
    <row r="36" spans="2:22" ht="22.9" customHeight="1" x14ac:dyDescent="0.3">
      <c r="B36" s="10"/>
      <c r="C36" s="3"/>
      <c r="D36" s="3"/>
      <c r="E36" s="3"/>
      <c r="F36" s="3"/>
      <c r="G36" s="3"/>
      <c r="H36" s="3"/>
      <c r="I36" s="3"/>
      <c r="J36" s="3"/>
      <c r="K36" s="3"/>
      <c r="L36" s="3"/>
      <c r="M36" s="11"/>
      <c r="N36" s="11"/>
      <c r="O36" s="11"/>
      <c r="T36" s="11"/>
      <c r="U36" s="12"/>
      <c r="V36" s="3"/>
    </row>
    <row r="37" spans="2:22" ht="22.9" customHeight="1" x14ac:dyDescent="0.3">
      <c r="B37" s="10"/>
      <c r="C37" s="3"/>
      <c r="D37" s="3"/>
      <c r="E37" s="3"/>
      <c r="F37" s="3"/>
      <c r="G37" s="3"/>
      <c r="H37" s="3"/>
      <c r="I37" s="3"/>
      <c r="J37" s="3"/>
      <c r="K37" s="3"/>
      <c r="L37" s="3"/>
      <c r="M37" s="11"/>
      <c r="N37" s="11"/>
      <c r="O37" s="11"/>
      <c r="T37" s="3"/>
      <c r="U37" s="12"/>
      <c r="V37" s="3"/>
    </row>
    <row r="38" spans="2:22" ht="22.9" customHeight="1" x14ac:dyDescent="0.3">
      <c r="B38" s="10"/>
      <c r="C38" s="3"/>
      <c r="D38" s="3"/>
      <c r="E38" s="3"/>
      <c r="F38" s="3"/>
      <c r="G38" s="3"/>
      <c r="H38" s="3"/>
      <c r="I38" s="3"/>
      <c r="J38" s="3"/>
      <c r="K38" s="3"/>
      <c r="L38" s="3"/>
      <c r="M38" s="11"/>
      <c r="N38" s="11"/>
      <c r="O38" s="11"/>
      <c r="T38" s="3"/>
      <c r="U38" s="12"/>
      <c r="V38" s="3"/>
    </row>
    <row r="39" spans="2:22" ht="22.9" customHeight="1" x14ac:dyDescent="0.25"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T39" s="3"/>
      <c r="U39" s="12"/>
      <c r="V39" s="3"/>
    </row>
    <row r="40" spans="2:22" ht="22.9" customHeight="1" x14ac:dyDescent="0.25">
      <c r="B40" s="10"/>
      <c r="C40" s="3"/>
      <c r="D40" s="3"/>
      <c r="E40" s="3"/>
      <c r="F40" s="3"/>
      <c r="G40" s="3"/>
      <c r="H40" s="3"/>
      <c r="I40" s="3"/>
      <c r="J40" s="3"/>
      <c r="K40" s="3"/>
      <c r="L40" s="3"/>
      <c r="T40" s="3"/>
      <c r="U40" s="12"/>
      <c r="V40" s="3"/>
    </row>
    <row r="41" spans="2:22" ht="22.9" customHeight="1" x14ac:dyDescent="0.25">
      <c r="B41" s="10"/>
      <c r="C41" s="3"/>
      <c r="D41" s="3"/>
      <c r="E41" s="3"/>
      <c r="F41" s="3"/>
      <c r="G41" s="3"/>
      <c r="H41" s="3"/>
      <c r="I41" s="3"/>
      <c r="J41" s="3"/>
      <c r="K41" s="3"/>
      <c r="L41" s="3"/>
      <c r="T41" s="3"/>
      <c r="U41" s="12"/>
      <c r="V41" s="3"/>
    </row>
    <row r="42" spans="2:22" ht="22.9" customHeight="1" x14ac:dyDescent="0.25">
      <c r="B42" s="10"/>
      <c r="C42" s="3"/>
      <c r="D42" s="3"/>
      <c r="E42" s="3"/>
      <c r="F42" s="3"/>
      <c r="G42" s="3"/>
      <c r="H42" s="3"/>
      <c r="I42" s="3"/>
      <c r="J42" s="3"/>
      <c r="K42" s="3"/>
      <c r="L42" s="3"/>
      <c r="Q42" s="3"/>
      <c r="R42" s="3"/>
      <c r="S42" s="3"/>
      <c r="T42" s="3"/>
      <c r="U42" s="12"/>
      <c r="V42" s="3"/>
    </row>
    <row r="43" spans="2:22" ht="22.9" customHeight="1" x14ac:dyDescent="0.25">
      <c r="B43" s="10"/>
      <c r="C43" s="3"/>
      <c r="D43" s="3"/>
      <c r="E43" s="3"/>
      <c r="F43" s="3"/>
      <c r="G43" s="3"/>
      <c r="H43" s="3"/>
      <c r="I43" s="3"/>
      <c r="J43" s="3"/>
      <c r="K43" s="3"/>
      <c r="L43" s="3"/>
      <c r="Q43" s="3"/>
      <c r="R43" s="3"/>
      <c r="S43" s="3"/>
      <c r="T43" s="3"/>
      <c r="U43" s="12"/>
      <c r="V43" s="3"/>
    </row>
    <row r="44" spans="2:22" ht="22.9" customHeight="1" thickBot="1" x14ac:dyDescent="0.35">
      <c r="B44" s="10"/>
      <c r="C44" s="3"/>
      <c r="D44" s="3"/>
      <c r="E44" s="3"/>
      <c r="F44" s="3"/>
      <c r="G44" s="11"/>
      <c r="H44" s="3"/>
      <c r="I44" s="3"/>
      <c r="J44" s="3"/>
      <c r="K44" s="3"/>
      <c r="L44" s="3"/>
      <c r="Q44" s="3"/>
      <c r="R44" s="3"/>
      <c r="S44" s="3"/>
      <c r="T44" s="3"/>
      <c r="U44" s="12"/>
      <c r="V44" s="3"/>
    </row>
    <row r="45" spans="2:22" ht="22.9" customHeight="1" x14ac:dyDescent="0.35">
      <c r="B45" s="122" t="s">
        <v>9</v>
      </c>
      <c r="C45" s="123"/>
      <c r="D45" s="14" t="s">
        <v>10</v>
      </c>
      <c r="E45" s="14" t="s">
        <v>11</v>
      </c>
      <c r="F45" s="15" t="s">
        <v>29</v>
      </c>
      <c r="G45" s="16" t="s">
        <v>30</v>
      </c>
      <c r="H45" s="16" t="s">
        <v>32</v>
      </c>
      <c r="I45" s="17" t="s">
        <v>12</v>
      </c>
      <c r="J45" s="3"/>
      <c r="K45" s="3"/>
      <c r="L45" s="3"/>
      <c r="M45" s="122" t="s">
        <v>9</v>
      </c>
      <c r="N45" s="123"/>
      <c r="O45" s="14" t="s">
        <v>10</v>
      </c>
      <c r="P45" s="14" t="s">
        <v>11</v>
      </c>
      <c r="Q45" s="15" t="s">
        <v>29</v>
      </c>
      <c r="R45" s="16" t="s">
        <v>30</v>
      </c>
      <c r="S45" s="16" t="s">
        <v>32</v>
      </c>
      <c r="T45" s="17" t="s">
        <v>12</v>
      </c>
      <c r="U45" s="12"/>
      <c r="V45" s="3"/>
    </row>
    <row r="46" spans="2:22" ht="22.9" customHeight="1" x14ac:dyDescent="0.35">
      <c r="B46" s="18" t="s">
        <v>13</v>
      </c>
      <c r="C46" s="35"/>
      <c r="D46" s="19" t="s">
        <v>13</v>
      </c>
      <c r="E46" s="20" t="s">
        <v>13</v>
      </c>
      <c r="F46" s="20" t="s">
        <v>14</v>
      </c>
      <c r="G46" s="20" t="s">
        <v>14</v>
      </c>
      <c r="H46" s="20" t="s">
        <v>14</v>
      </c>
      <c r="I46" s="21" t="s">
        <v>33</v>
      </c>
      <c r="J46" s="3"/>
      <c r="K46" s="3"/>
      <c r="L46" s="3"/>
      <c r="M46" s="18" t="s">
        <v>13</v>
      </c>
      <c r="N46" s="35"/>
      <c r="O46" s="19" t="s">
        <v>13</v>
      </c>
      <c r="P46" s="20" t="s">
        <v>13</v>
      </c>
      <c r="Q46" s="20" t="s">
        <v>14</v>
      </c>
      <c r="R46" s="20" t="s">
        <v>14</v>
      </c>
      <c r="S46" s="20" t="s">
        <v>14</v>
      </c>
      <c r="T46" s="21" t="s">
        <v>33</v>
      </c>
      <c r="U46" s="12"/>
      <c r="V46" s="3"/>
    </row>
    <row r="47" spans="2:22" ht="24" customHeight="1" x14ac:dyDescent="0.4">
      <c r="B47" s="166" t="s">
        <v>51</v>
      </c>
      <c r="C47" s="167"/>
      <c r="D47" s="71"/>
      <c r="E47" s="72">
        <v>1</v>
      </c>
      <c r="F47" s="73">
        <v>8.1</v>
      </c>
      <c r="G47" s="74">
        <v>2.5</v>
      </c>
      <c r="H47" s="75">
        <v>0.57777777777777772</v>
      </c>
      <c r="I47" s="76">
        <f>E47*H47*G47*F47</f>
        <v>11.699999999999998</v>
      </c>
      <c r="J47" s="3"/>
      <c r="K47" s="3"/>
      <c r="L47" s="3"/>
      <c r="M47" s="124"/>
      <c r="N47" s="125"/>
      <c r="O47" s="57"/>
      <c r="P47" s="58"/>
      <c r="Q47" s="59"/>
      <c r="R47" s="59"/>
      <c r="S47" s="60"/>
      <c r="T47" s="61"/>
      <c r="U47" s="12"/>
      <c r="V47" s="3"/>
    </row>
    <row r="48" spans="2:22" ht="22.9" customHeight="1" x14ac:dyDescent="0.4">
      <c r="B48" s="126"/>
      <c r="C48" s="127"/>
      <c r="D48" s="56"/>
      <c r="E48" s="62"/>
      <c r="F48" s="32"/>
      <c r="G48" s="70"/>
      <c r="H48" s="63"/>
      <c r="I48" s="76"/>
      <c r="J48" s="3"/>
      <c r="K48" s="3"/>
      <c r="L48" s="3"/>
      <c r="M48" s="128"/>
      <c r="N48" s="129"/>
      <c r="O48" s="56"/>
      <c r="P48" s="33"/>
      <c r="Q48" s="32"/>
      <c r="R48" s="32"/>
      <c r="S48" s="63"/>
      <c r="T48" s="64"/>
      <c r="U48" s="12"/>
      <c r="V48" s="3"/>
    </row>
    <row r="49" spans="1:22" ht="22.9" customHeight="1" x14ac:dyDescent="0.4">
      <c r="B49" s="126"/>
      <c r="C49" s="127"/>
      <c r="D49" s="56"/>
      <c r="E49" s="62"/>
      <c r="F49" s="32"/>
      <c r="G49" s="70"/>
      <c r="H49" s="63"/>
      <c r="I49" s="76"/>
      <c r="J49" s="3"/>
      <c r="K49" s="3"/>
      <c r="L49" s="3"/>
      <c r="M49" s="147"/>
      <c r="N49" s="148"/>
      <c r="O49" s="56"/>
      <c r="P49" s="33"/>
      <c r="Q49" s="32"/>
      <c r="R49" s="32"/>
      <c r="S49" s="63"/>
      <c r="T49" s="64"/>
      <c r="U49" s="12"/>
      <c r="V49" s="3"/>
    </row>
    <row r="50" spans="1:22" ht="22.9" customHeight="1" x14ac:dyDescent="0.4">
      <c r="B50" s="126"/>
      <c r="C50" s="127"/>
      <c r="D50" s="56"/>
      <c r="E50" s="62"/>
      <c r="F50" s="32"/>
      <c r="G50" s="70"/>
      <c r="H50" s="63"/>
      <c r="I50" s="76"/>
      <c r="J50" s="3"/>
      <c r="K50" s="3"/>
      <c r="L50" s="3"/>
      <c r="M50" s="147"/>
      <c r="N50" s="148"/>
      <c r="O50" s="56"/>
      <c r="P50" s="33"/>
      <c r="Q50" s="32"/>
      <c r="R50" s="32"/>
      <c r="S50" s="63"/>
      <c r="T50" s="64"/>
      <c r="U50" s="12"/>
      <c r="V50" s="3"/>
    </row>
    <row r="51" spans="1:22" ht="22.9" customHeight="1" x14ac:dyDescent="0.4">
      <c r="B51" s="126"/>
      <c r="C51" s="127"/>
      <c r="D51" s="56"/>
      <c r="E51" s="62"/>
      <c r="F51" s="63"/>
      <c r="G51" s="63"/>
      <c r="H51" s="63"/>
      <c r="I51" s="64"/>
      <c r="J51" s="3"/>
      <c r="K51" s="3"/>
      <c r="L51" s="3"/>
      <c r="M51" s="147"/>
      <c r="N51" s="148"/>
      <c r="O51" s="56"/>
      <c r="P51" s="33"/>
      <c r="Q51" s="32"/>
      <c r="R51" s="32"/>
      <c r="S51" s="63"/>
      <c r="T51" s="64"/>
      <c r="U51" s="12"/>
      <c r="V51" s="3"/>
    </row>
    <row r="52" spans="1:22" ht="22.9" customHeight="1" x14ac:dyDescent="0.4">
      <c r="B52" s="126"/>
      <c r="C52" s="127"/>
      <c r="D52" s="56"/>
      <c r="E52" s="62"/>
      <c r="F52" s="63"/>
      <c r="G52" s="63"/>
      <c r="H52" s="63"/>
      <c r="I52" s="64"/>
      <c r="J52" s="3"/>
      <c r="K52" s="3"/>
      <c r="L52" s="3"/>
      <c r="M52" s="147"/>
      <c r="N52" s="148"/>
      <c r="O52" s="56"/>
      <c r="P52" s="33"/>
      <c r="Q52" s="32"/>
      <c r="R52" s="32"/>
      <c r="S52" s="63"/>
      <c r="T52" s="64"/>
      <c r="U52" s="12"/>
      <c r="V52" s="3"/>
    </row>
    <row r="53" spans="1:22" ht="22.9" customHeight="1" x14ac:dyDescent="0.4">
      <c r="B53" s="126"/>
      <c r="C53" s="127"/>
      <c r="D53" s="56"/>
      <c r="E53" s="62"/>
      <c r="F53" s="63"/>
      <c r="G53" s="63"/>
      <c r="H53" s="63"/>
      <c r="I53" s="64"/>
      <c r="J53" s="3"/>
      <c r="K53" s="3"/>
      <c r="L53" s="3"/>
      <c r="M53" s="147"/>
      <c r="N53" s="148"/>
      <c r="O53" s="56"/>
      <c r="P53" s="33"/>
      <c r="Q53" s="32"/>
      <c r="R53" s="32"/>
      <c r="S53" s="63"/>
      <c r="T53" s="64"/>
      <c r="U53" s="12"/>
      <c r="V53" s="3"/>
    </row>
    <row r="54" spans="1:22" ht="22.9" customHeight="1" x14ac:dyDescent="0.4">
      <c r="B54" s="126"/>
      <c r="C54" s="127"/>
      <c r="D54" s="56"/>
      <c r="E54" s="62"/>
      <c r="F54" s="63"/>
      <c r="G54" s="63"/>
      <c r="H54" s="63"/>
      <c r="I54" s="64"/>
      <c r="J54" s="3"/>
      <c r="K54" s="3"/>
      <c r="L54" s="3"/>
      <c r="M54" s="147"/>
      <c r="N54" s="148"/>
      <c r="O54" s="56"/>
      <c r="P54" s="33"/>
      <c r="Q54" s="32"/>
      <c r="R54" s="32"/>
      <c r="S54" s="63"/>
      <c r="T54" s="64"/>
      <c r="U54" s="12"/>
      <c r="V54" s="3"/>
    </row>
    <row r="55" spans="1:22" ht="22.9" customHeight="1" x14ac:dyDescent="0.4">
      <c r="B55" s="126"/>
      <c r="C55" s="127"/>
      <c r="D55" s="56"/>
      <c r="E55" s="62"/>
      <c r="F55" s="63"/>
      <c r="G55" s="63"/>
      <c r="H55" s="63"/>
      <c r="I55" s="64"/>
      <c r="J55" s="3"/>
      <c r="K55" s="3"/>
      <c r="L55" s="3"/>
      <c r="M55" s="147"/>
      <c r="N55" s="148"/>
      <c r="O55" s="56"/>
      <c r="P55" s="33"/>
      <c r="Q55" s="32"/>
      <c r="R55" s="32"/>
      <c r="S55" s="63"/>
      <c r="T55" s="64"/>
      <c r="U55" s="12"/>
      <c r="V55" s="3"/>
    </row>
    <row r="56" spans="1:22" ht="22.9" customHeight="1" x14ac:dyDescent="0.4">
      <c r="B56" s="126"/>
      <c r="C56" s="127"/>
      <c r="D56" s="56"/>
      <c r="E56" s="62"/>
      <c r="F56" s="63"/>
      <c r="G56" s="63"/>
      <c r="H56" s="63"/>
      <c r="I56" s="64"/>
      <c r="J56" s="3"/>
      <c r="K56" s="3"/>
      <c r="L56" s="3"/>
      <c r="M56" s="155"/>
      <c r="N56" s="156"/>
      <c r="O56" s="56"/>
      <c r="P56" s="33"/>
      <c r="Q56" s="32"/>
      <c r="R56" s="32"/>
      <c r="S56" s="63"/>
      <c r="T56" s="64"/>
      <c r="U56" s="12"/>
      <c r="V56" s="3"/>
    </row>
    <row r="57" spans="1:22" ht="22.9" customHeight="1" x14ac:dyDescent="0.4">
      <c r="B57" s="126"/>
      <c r="C57" s="127"/>
      <c r="D57" s="56"/>
      <c r="E57" s="62"/>
      <c r="F57" s="63"/>
      <c r="G57" s="63"/>
      <c r="H57" s="63"/>
      <c r="I57" s="64"/>
      <c r="J57" s="3"/>
      <c r="K57" s="3"/>
      <c r="L57" s="3"/>
      <c r="M57" s="149"/>
      <c r="N57" s="150"/>
      <c r="O57" s="22"/>
      <c r="P57" s="25"/>
      <c r="Q57" s="23"/>
      <c r="R57" s="23"/>
      <c r="S57" s="23"/>
      <c r="T57" s="24"/>
      <c r="U57" s="12"/>
      <c r="V57" s="3"/>
    </row>
    <row r="58" spans="1:22" ht="29.25" customHeight="1" x14ac:dyDescent="0.4">
      <c r="A58" s="37"/>
      <c r="B58" s="126"/>
      <c r="C58" s="127"/>
      <c r="D58" s="56"/>
      <c r="E58" s="62"/>
      <c r="F58" s="32"/>
      <c r="G58" s="63"/>
      <c r="H58" s="63"/>
      <c r="I58" s="64"/>
      <c r="J58" s="3"/>
      <c r="K58" s="3"/>
      <c r="L58" s="3"/>
      <c r="M58" s="149"/>
      <c r="N58" s="150"/>
      <c r="O58" s="22"/>
      <c r="P58" s="25"/>
      <c r="Q58" s="23"/>
      <c r="R58" s="23"/>
      <c r="S58" s="23"/>
      <c r="T58" s="24"/>
      <c r="U58" s="12"/>
      <c r="V58" s="3"/>
    </row>
    <row r="59" spans="1:22" ht="27.75" customHeight="1" thickBot="1" x14ac:dyDescent="0.45">
      <c r="A59" s="37"/>
      <c r="B59" s="126"/>
      <c r="C59" s="127"/>
      <c r="D59" s="56"/>
      <c r="E59" s="33"/>
      <c r="F59" s="32"/>
      <c r="G59" s="63"/>
      <c r="H59" s="63"/>
      <c r="I59" s="64"/>
      <c r="J59" s="3"/>
      <c r="K59" s="3"/>
      <c r="L59" s="3"/>
      <c r="M59" s="151"/>
      <c r="N59" s="152"/>
      <c r="O59" s="22"/>
      <c r="P59" s="25"/>
      <c r="Q59" s="23"/>
      <c r="R59" s="23"/>
      <c r="S59" s="23"/>
      <c r="T59" s="24"/>
      <c r="U59" s="12"/>
      <c r="V59" s="3"/>
    </row>
    <row r="60" spans="1:22" ht="22.9" customHeight="1" thickBot="1" x14ac:dyDescent="0.45">
      <c r="A60" s="37"/>
      <c r="B60" s="126"/>
      <c r="C60" s="127"/>
      <c r="D60" s="56"/>
      <c r="E60" s="33"/>
      <c r="F60" s="32"/>
      <c r="G60" s="63"/>
      <c r="H60" s="63"/>
      <c r="I60" s="64"/>
      <c r="J60" s="3"/>
      <c r="K60" s="3"/>
      <c r="L60" s="3"/>
      <c r="M60" s="38" t="s">
        <v>28</v>
      </c>
      <c r="N60" s="26"/>
      <c r="O60" s="26"/>
      <c r="P60" s="26"/>
      <c r="Q60" s="26"/>
      <c r="R60" s="26"/>
      <c r="S60" s="26"/>
      <c r="T60" s="39">
        <f>SUM(T47:T59)*1+SUM(I47:I61)</f>
        <v>11.699999999999998</v>
      </c>
      <c r="U60" s="12"/>
      <c r="V60" s="3"/>
    </row>
    <row r="61" spans="1:22" ht="22.9" customHeight="1" thickBot="1" x14ac:dyDescent="0.45">
      <c r="A61" s="37"/>
      <c r="B61" s="153"/>
      <c r="C61" s="154"/>
      <c r="D61" s="65"/>
      <c r="E61" s="66"/>
      <c r="F61" s="67"/>
      <c r="G61" s="67"/>
      <c r="H61" s="67"/>
      <c r="I61" s="68"/>
      <c r="J61" s="27"/>
      <c r="K61" s="27"/>
      <c r="L61" s="27"/>
      <c r="M61" s="40" t="s">
        <v>31</v>
      </c>
      <c r="N61" s="34"/>
      <c r="O61" s="34"/>
      <c r="P61" s="34"/>
      <c r="Q61" s="34"/>
      <c r="R61" s="34"/>
      <c r="S61" s="34"/>
      <c r="T61" s="41">
        <v>0</v>
      </c>
      <c r="U61" s="28"/>
      <c r="V61" s="3"/>
    </row>
    <row r="62" spans="1:22" ht="22.9" customHeight="1" thickBot="1" x14ac:dyDescent="0.3">
      <c r="A62" s="37"/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1"/>
      <c r="V62" s="3"/>
    </row>
    <row r="63" spans="1:22" ht="15.75" customHeight="1" thickBot="1" x14ac:dyDescent="0.3">
      <c r="A63" s="37"/>
      <c r="B63" s="42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157" t="s">
        <v>7</v>
      </c>
      <c r="S63" s="158"/>
      <c r="T63" s="159" t="s">
        <v>8</v>
      </c>
      <c r="U63" s="160"/>
      <c r="V63" s="3"/>
    </row>
    <row r="64" spans="1:22" ht="19.5" thickBot="1" x14ac:dyDescent="0.3">
      <c r="A64" s="37"/>
      <c r="B64" s="43" t="s">
        <v>15</v>
      </c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45"/>
      <c r="N64" s="45"/>
      <c r="O64" s="45"/>
      <c r="P64" s="45"/>
      <c r="Q64" s="46"/>
      <c r="R64" s="161">
        <f>T60-T61</f>
        <v>11.699999999999998</v>
      </c>
      <c r="S64" s="162"/>
      <c r="T64" s="162" t="str">
        <f>T11</f>
        <v>M3</v>
      </c>
      <c r="U64" s="163"/>
      <c r="V64" s="3"/>
    </row>
    <row r="65" spans="1:22" ht="19.5" thickBot="1" x14ac:dyDescent="0.3">
      <c r="A65" s="37"/>
      <c r="B65" s="43" t="s">
        <v>16</v>
      </c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45"/>
      <c r="N65" s="45"/>
      <c r="O65" s="45"/>
      <c r="P65" s="45"/>
      <c r="Q65" s="46"/>
      <c r="R65" s="144"/>
      <c r="S65" s="145"/>
      <c r="T65" s="145"/>
      <c r="U65" s="146"/>
      <c r="V65" s="3"/>
    </row>
    <row r="66" spans="1:22" ht="19.5" thickBot="1" x14ac:dyDescent="0.3">
      <c r="A66" s="37"/>
      <c r="B66" s="43" t="s">
        <v>17</v>
      </c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45"/>
      <c r="N66" s="45"/>
      <c r="O66" s="45"/>
      <c r="P66" s="45"/>
      <c r="Q66" s="46"/>
      <c r="R66" s="144"/>
      <c r="S66" s="145"/>
      <c r="T66" s="145"/>
      <c r="U66" s="146"/>
      <c r="V66" s="3"/>
    </row>
    <row r="67" spans="1:22" ht="24.75" customHeight="1" x14ac:dyDescent="0.25">
      <c r="A67" s="3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8"/>
      <c r="N67" s="48"/>
      <c r="O67" s="49"/>
      <c r="P67" s="49"/>
      <c r="Q67" s="49"/>
      <c r="R67" s="50"/>
      <c r="S67" s="50"/>
      <c r="T67" s="27"/>
      <c r="U67" s="27"/>
      <c r="V67" s="3"/>
    </row>
    <row r="68" spans="1:22" ht="21.75" customHeight="1" x14ac:dyDescent="0.25">
      <c r="A68" s="3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8"/>
      <c r="N68" s="48"/>
      <c r="O68" s="49"/>
      <c r="P68" s="49"/>
      <c r="Q68" s="49"/>
      <c r="R68" s="50"/>
      <c r="S68" s="50"/>
      <c r="T68" s="27"/>
      <c r="U68" s="27"/>
      <c r="V68" s="3"/>
    </row>
    <row r="69" spans="1:22" ht="21.75" customHeight="1" x14ac:dyDescent="0.25">
      <c r="A69" s="3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8"/>
      <c r="N69" s="48"/>
      <c r="O69" s="49"/>
      <c r="P69" s="49"/>
      <c r="Q69" s="49"/>
      <c r="R69" s="50"/>
      <c r="S69" s="50"/>
      <c r="T69" s="27"/>
      <c r="U69" s="27"/>
      <c r="V69" s="3"/>
    </row>
    <row r="70" spans="1:22" ht="20.25" customHeight="1" x14ac:dyDescent="0.25">
      <c r="A70" s="3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8"/>
      <c r="N70" s="48"/>
      <c r="O70" s="49"/>
      <c r="P70" s="49"/>
      <c r="Q70" s="49"/>
      <c r="R70" s="50"/>
      <c r="S70" s="50"/>
      <c r="T70" s="27"/>
      <c r="U70" s="27"/>
      <c r="V70" s="3"/>
    </row>
    <row r="71" spans="1:22" ht="25.5" customHeight="1" x14ac:dyDescent="0.25">
      <c r="A71" s="37"/>
      <c r="B71" s="51" t="s">
        <v>18</v>
      </c>
      <c r="C71" s="52"/>
      <c r="D71" s="52"/>
      <c r="E71" s="47"/>
      <c r="F71" s="51" t="s">
        <v>19</v>
      </c>
      <c r="G71" s="52"/>
      <c r="H71" s="52"/>
      <c r="I71" s="52"/>
      <c r="J71" s="47"/>
      <c r="K71" s="51" t="s">
        <v>20</v>
      </c>
      <c r="L71" s="52"/>
      <c r="M71" s="52"/>
      <c r="N71" s="53"/>
      <c r="O71" s="52"/>
      <c r="P71" s="47"/>
      <c r="Q71" s="51" t="s">
        <v>21</v>
      </c>
      <c r="R71" s="52"/>
      <c r="S71" s="53"/>
      <c r="T71" s="53"/>
      <c r="U71" s="27"/>
      <c r="V71" s="3"/>
    </row>
    <row r="72" spans="1:22" ht="36" customHeight="1" x14ac:dyDescent="0.25">
      <c r="A72" s="37"/>
      <c r="B72" s="54" t="s">
        <v>22</v>
      </c>
      <c r="C72" s="47"/>
      <c r="D72" s="47"/>
      <c r="E72" s="47"/>
      <c r="F72" s="54" t="s">
        <v>23</v>
      </c>
      <c r="G72" s="47"/>
      <c r="H72" s="47"/>
      <c r="I72" s="47"/>
      <c r="J72" s="47"/>
      <c r="K72" s="54" t="s">
        <v>24</v>
      </c>
      <c r="L72" s="47"/>
      <c r="M72" s="47"/>
      <c r="N72" s="48"/>
      <c r="O72" s="49"/>
      <c r="P72" s="49"/>
      <c r="Q72" s="55" t="s">
        <v>25</v>
      </c>
      <c r="R72" s="49"/>
      <c r="S72" s="50"/>
      <c r="T72" s="50"/>
      <c r="U72" s="37"/>
      <c r="V72" s="3"/>
    </row>
  </sheetData>
  <mergeCells count="58">
    <mergeCell ref="R66:S66"/>
    <mergeCell ref="T66:U66"/>
    <mergeCell ref="R63:S63"/>
    <mergeCell ref="T63:U63"/>
    <mergeCell ref="R64:S64"/>
    <mergeCell ref="T64:U64"/>
    <mergeCell ref="R65:S65"/>
    <mergeCell ref="T65:U65"/>
    <mergeCell ref="B61:C61"/>
    <mergeCell ref="B55:C55"/>
    <mergeCell ref="M55:N55"/>
    <mergeCell ref="B56:C56"/>
    <mergeCell ref="M56:N56"/>
    <mergeCell ref="B57:C57"/>
    <mergeCell ref="M57:N57"/>
    <mergeCell ref="B58:C58"/>
    <mergeCell ref="M58:N58"/>
    <mergeCell ref="B59:C59"/>
    <mergeCell ref="M59:N59"/>
    <mergeCell ref="B60:C60"/>
    <mergeCell ref="B52:C52"/>
    <mergeCell ref="M52:N52"/>
    <mergeCell ref="B53:C53"/>
    <mergeCell ref="M53:N53"/>
    <mergeCell ref="B54:C54"/>
    <mergeCell ref="M54:N54"/>
    <mergeCell ref="B49:C49"/>
    <mergeCell ref="M49:N49"/>
    <mergeCell ref="B50:C50"/>
    <mergeCell ref="M50:N50"/>
    <mergeCell ref="B51:C51"/>
    <mergeCell ref="M51:N51"/>
    <mergeCell ref="B45:C45"/>
    <mergeCell ref="M45:N45"/>
    <mergeCell ref="B47:C47"/>
    <mergeCell ref="M47:N47"/>
    <mergeCell ref="B48:C48"/>
    <mergeCell ref="M48:N48"/>
    <mergeCell ref="B9:U9"/>
    <mergeCell ref="B10:C10"/>
    <mergeCell ref="D10:Q11"/>
    <mergeCell ref="R10:S10"/>
    <mergeCell ref="T10:U10"/>
    <mergeCell ref="B11:C11"/>
    <mergeCell ref="R11:S11"/>
    <mergeCell ref="T11:U11"/>
    <mergeCell ref="B5:M6"/>
    <mergeCell ref="N5:U5"/>
    <mergeCell ref="N6:U6"/>
    <mergeCell ref="B7:I8"/>
    <mergeCell ref="J7:M8"/>
    <mergeCell ref="N7:U8"/>
    <mergeCell ref="B4:U4"/>
    <mergeCell ref="B1:E3"/>
    <mergeCell ref="F1:Q3"/>
    <mergeCell ref="R1:U1"/>
    <mergeCell ref="R2:U2"/>
    <mergeCell ref="R3:U3"/>
  </mergeCells>
  <pageMargins left="0.70866141732283472" right="0.70866141732283472" top="0.74803149606299213" bottom="0.74803149606299213" header="0.31496062992125984" footer="0.31496062992125984"/>
  <pageSetup scale="42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72"/>
  <sheetViews>
    <sheetView showGridLines="0" topLeftCell="A91" zoomScale="55" zoomScaleNormal="55" workbookViewId="0">
      <selection activeCell="X58" sqref="X58"/>
    </sheetView>
  </sheetViews>
  <sheetFormatPr baseColWidth="10" defaultRowHeight="15" x14ac:dyDescent="0.25"/>
  <cols>
    <col min="1" max="1" width="2.140625" customWidth="1"/>
    <col min="2" max="2" width="17.7109375" customWidth="1"/>
    <col min="3" max="3" width="14.42578125" customWidth="1"/>
    <col min="4" max="4" width="17" customWidth="1"/>
    <col min="6" max="6" width="15.5703125" bestFit="1" customWidth="1"/>
    <col min="9" max="9" width="15.28515625" customWidth="1"/>
    <col min="10" max="10" width="2.7109375" customWidth="1"/>
    <col min="11" max="11" width="2.140625" customWidth="1"/>
    <col min="12" max="12" width="2.42578125" customWidth="1"/>
    <col min="13" max="13" width="10.85546875" customWidth="1"/>
    <col min="14" max="14" width="13" customWidth="1"/>
    <col min="15" max="15" width="13.5703125" customWidth="1"/>
    <col min="16" max="16" width="10.7109375" customWidth="1"/>
    <col min="17" max="17" width="13.28515625" customWidth="1"/>
    <col min="20" max="20" width="14.42578125" customWidth="1"/>
    <col min="21" max="21" width="2" customWidth="1"/>
  </cols>
  <sheetData>
    <row r="1" spans="2:22" ht="23.45" customHeight="1" thickBot="1" x14ac:dyDescent="0.3">
      <c r="B1" s="94"/>
      <c r="C1" s="95"/>
      <c r="D1" s="95"/>
      <c r="E1" s="96"/>
      <c r="F1" s="103" t="s">
        <v>2</v>
      </c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112" t="s">
        <v>3</v>
      </c>
      <c r="S1" s="113"/>
      <c r="T1" s="113"/>
      <c r="U1" s="114"/>
      <c r="V1" s="1"/>
    </row>
    <row r="2" spans="2:22" ht="22.15" customHeight="1" thickBot="1" x14ac:dyDescent="0.3">
      <c r="B2" s="97"/>
      <c r="C2" s="98"/>
      <c r="D2" s="98"/>
      <c r="E2" s="99"/>
      <c r="F2" s="106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112" t="s">
        <v>4</v>
      </c>
      <c r="S2" s="113"/>
      <c r="T2" s="113"/>
      <c r="U2" s="114"/>
      <c r="V2" s="1"/>
    </row>
    <row r="3" spans="2:22" ht="25.15" customHeight="1" thickBot="1" x14ac:dyDescent="0.3">
      <c r="B3" s="100"/>
      <c r="C3" s="101"/>
      <c r="D3" s="101"/>
      <c r="E3" s="102"/>
      <c r="F3" s="109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1"/>
      <c r="R3" s="115" t="s">
        <v>5</v>
      </c>
      <c r="S3" s="116"/>
      <c r="T3" s="116"/>
      <c r="U3" s="117"/>
      <c r="V3" s="1"/>
    </row>
    <row r="4" spans="2:22" ht="14.45" customHeight="1" thickBot="1" x14ac:dyDescent="0.3"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0"/>
      <c r="O4" s="120"/>
      <c r="P4" s="120"/>
      <c r="Q4" s="120"/>
      <c r="R4" s="120"/>
      <c r="S4" s="120"/>
      <c r="T4" s="120"/>
      <c r="U4" s="121"/>
      <c r="V4" s="77"/>
    </row>
    <row r="5" spans="2:22" ht="35.25" customHeight="1" x14ac:dyDescent="0.25">
      <c r="B5" s="78" t="s">
        <v>34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  <c r="N5" s="79" t="s">
        <v>35</v>
      </c>
      <c r="O5" s="79"/>
      <c r="P5" s="79"/>
      <c r="Q5" s="79"/>
      <c r="R5" s="79"/>
      <c r="S5" s="79"/>
      <c r="T5" s="79"/>
      <c r="U5" s="80"/>
      <c r="V5" s="2"/>
    </row>
    <row r="6" spans="2:22" ht="19.5" customHeight="1" thickBot="1" x14ac:dyDescent="0.3"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3"/>
      <c r="N6" s="84"/>
      <c r="O6" s="84"/>
      <c r="P6" s="84"/>
      <c r="Q6" s="84"/>
      <c r="R6" s="84"/>
      <c r="S6" s="84"/>
      <c r="T6" s="84"/>
      <c r="U6" s="85"/>
      <c r="V6" s="3"/>
    </row>
    <row r="7" spans="2:22" ht="19.5" customHeight="1" x14ac:dyDescent="0.25">
      <c r="B7" s="86" t="s">
        <v>37</v>
      </c>
      <c r="C7" s="79"/>
      <c r="D7" s="79"/>
      <c r="E7" s="79"/>
      <c r="F7" s="79"/>
      <c r="G7" s="79"/>
      <c r="H7" s="79"/>
      <c r="I7" s="80"/>
      <c r="J7" s="78" t="s">
        <v>36</v>
      </c>
      <c r="K7" s="87"/>
      <c r="L7" s="87"/>
      <c r="M7" s="88"/>
      <c r="N7" s="87" t="s">
        <v>26</v>
      </c>
      <c r="O7" s="79"/>
      <c r="P7" s="79"/>
      <c r="Q7" s="79"/>
      <c r="R7" s="79"/>
      <c r="S7" s="79"/>
      <c r="T7" s="79"/>
      <c r="U7" s="80"/>
      <c r="V7" s="3"/>
    </row>
    <row r="8" spans="2:22" ht="27.75" customHeight="1" thickBot="1" x14ac:dyDescent="0.3">
      <c r="B8" s="81"/>
      <c r="C8" s="82"/>
      <c r="D8" s="82"/>
      <c r="E8" s="82"/>
      <c r="F8" s="82"/>
      <c r="G8" s="82"/>
      <c r="H8" s="82"/>
      <c r="I8" s="83"/>
      <c r="J8" s="89"/>
      <c r="K8" s="90"/>
      <c r="L8" s="90"/>
      <c r="M8" s="91"/>
      <c r="N8" s="92"/>
      <c r="O8" s="92"/>
      <c r="P8" s="92"/>
      <c r="Q8" s="92"/>
      <c r="R8" s="92"/>
      <c r="S8" s="92"/>
      <c r="T8" s="92"/>
      <c r="U8" s="93"/>
      <c r="V8" s="3"/>
    </row>
    <row r="9" spans="2:22" ht="21" customHeight="1" thickBot="1" x14ac:dyDescent="0.3">
      <c r="B9" s="115" t="s">
        <v>6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30"/>
      <c r="S9" s="130"/>
      <c r="T9" s="130"/>
      <c r="U9" s="131"/>
      <c r="V9" s="3"/>
    </row>
    <row r="10" spans="2:22" ht="42" customHeight="1" x14ac:dyDescent="0.25">
      <c r="B10" s="132" t="s">
        <v>27</v>
      </c>
      <c r="C10" s="133"/>
      <c r="D10" s="134" t="s">
        <v>41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8" t="s">
        <v>7</v>
      </c>
      <c r="S10" s="139"/>
      <c r="T10" s="140" t="s">
        <v>8</v>
      </c>
      <c r="U10" s="141"/>
      <c r="V10" s="3"/>
    </row>
    <row r="11" spans="2:22" ht="37.5" customHeight="1" thickBot="1" x14ac:dyDescent="0.3">
      <c r="B11" s="142">
        <v>1204</v>
      </c>
      <c r="C11" s="143"/>
      <c r="D11" s="136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44">
        <f>+T60</f>
        <v>4880.3040000000001</v>
      </c>
      <c r="S11" s="145"/>
      <c r="T11" s="145" t="s">
        <v>1</v>
      </c>
      <c r="U11" s="146"/>
      <c r="V11" s="3"/>
    </row>
    <row r="12" spans="2:22" ht="22.9" customHeight="1" x14ac:dyDescent="0.25">
      <c r="B12" s="4"/>
      <c r="C12" s="5"/>
      <c r="D12" s="6"/>
      <c r="E12" s="5"/>
      <c r="F12" s="7"/>
      <c r="G12" s="7"/>
      <c r="H12" s="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9"/>
      <c r="V12" s="3"/>
    </row>
    <row r="13" spans="2:22" ht="22.9" customHeight="1" x14ac:dyDescent="0.3">
      <c r="B13" s="10"/>
      <c r="C13" s="3"/>
      <c r="D13" s="3"/>
      <c r="E13" s="3"/>
      <c r="F13" s="3"/>
      <c r="G13" s="3"/>
      <c r="H13" s="3"/>
      <c r="I13" s="3"/>
      <c r="J13" s="3"/>
      <c r="K13" s="3"/>
      <c r="L13" s="3"/>
      <c r="M13" s="11"/>
      <c r="N13" s="11"/>
      <c r="O13" s="11"/>
      <c r="P13" s="11"/>
      <c r="Q13" s="11"/>
      <c r="R13" s="3"/>
      <c r="S13" s="11"/>
      <c r="T13" s="11"/>
      <c r="U13" s="12"/>
      <c r="V13" s="3"/>
    </row>
    <row r="14" spans="2:22" ht="22.9" customHeight="1" x14ac:dyDescent="0.3"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11"/>
      <c r="N14" s="11"/>
      <c r="O14" s="11"/>
      <c r="P14" s="11"/>
      <c r="Q14" s="11"/>
      <c r="R14" s="11"/>
      <c r="S14" s="11"/>
      <c r="T14" s="11"/>
      <c r="U14" s="12"/>
      <c r="V14" s="3"/>
    </row>
    <row r="15" spans="2:22" ht="22.9" customHeight="1" x14ac:dyDescent="0.3">
      <c r="B15" s="10"/>
      <c r="C15" s="3"/>
      <c r="D15" s="3"/>
      <c r="E15" s="3"/>
      <c r="F15" s="3"/>
      <c r="G15" s="3"/>
      <c r="H15" s="3"/>
      <c r="I15" s="3"/>
      <c r="J15" s="3"/>
      <c r="K15" s="3"/>
      <c r="L15" s="3"/>
      <c r="M15" s="11"/>
      <c r="N15" s="11"/>
      <c r="O15" s="11"/>
      <c r="P15" s="11"/>
      <c r="Q15" s="11"/>
      <c r="R15" s="11"/>
      <c r="S15" s="11"/>
      <c r="T15" s="11"/>
      <c r="U15" s="12"/>
      <c r="V15" s="3"/>
    </row>
    <row r="16" spans="2:22" ht="22.9" customHeight="1" x14ac:dyDescent="0.3"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11"/>
      <c r="N16" s="11"/>
      <c r="O16" s="11"/>
      <c r="P16" s="11"/>
      <c r="Q16" s="11"/>
      <c r="R16" s="11"/>
      <c r="S16" s="11"/>
      <c r="T16" s="11"/>
      <c r="U16" s="12"/>
      <c r="V16" s="3"/>
    </row>
    <row r="17" spans="2:22" ht="22.9" customHeight="1" x14ac:dyDescent="0.3">
      <c r="B17" s="10"/>
      <c r="C17" s="3"/>
      <c r="D17" s="3"/>
      <c r="E17" s="3"/>
      <c r="F17" s="3"/>
      <c r="G17" s="3"/>
      <c r="H17" s="3"/>
      <c r="I17" s="3"/>
      <c r="J17" s="3"/>
      <c r="K17" s="3"/>
      <c r="L17" s="3"/>
      <c r="M17" s="11"/>
      <c r="N17" s="11"/>
      <c r="O17" s="11"/>
      <c r="P17" s="11"/>
      <c r="Q17" s="11"/>
      <c r="R17" s="11"/>
      <c r="S17" s="11"/>
      <c r="T17" s="11"/>
      <c r="U17" s="12"/>
      <c r="V17" s="3"/>
    </row>
    <row r="18" spans="2:22" ht="22.9" customHeight="1" x14ac:dyDescent="0.3"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11"/>
      <c r="N18" s="11"/>
      <c r="O18" s="11"/>
      <c r="P18" s="11"/>
      <c r="Q18" s="11"/>
      <c r="R18" s="11"/>
      <c r="S18" s="11"/>
      <c r="T18" s="11"/>
      <c r="U18" s="12"/>
      <c r="V18" s="3"/>
    </row>
    <row r="19" spans="2:22" ht="22.9" customHeight="1" x14ac:dyDescent="0.3">
      <c r="B19" s="10"/>
      <c r="C19" s="3"/>
      <c r="D19" s="3"/>
      <c r="E19" s="3"/>
      <c r="F19" s="3"/>
      <c r="G19" s="3"/>
      <c r="H19" s="3"/>
      <c r="I19" s="3"/>
      <c r="J19" s="3"/>
      <c r="K19" s="3"/>
      <c r="L19" s="3"/>
      <c r="M19" s="11"/>
      <c r="N19" s="11"/>
      <c r="O19" s="11"/>
      <c r="P19" s="11"/>
      <c r="Q19" s="11"/>
      <c r="R19" s="11"/>
      <c r="S19" s="11"/>
      <c r="T19" s="11"/>
      <c r="U19" s="12"/>
      <c r="V19" s="36"/>
    </row>
    <row r="20" spans="2:22" ht="22.9" customHeight="1" x14ac:dyDescent="0.3"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11"/>
      <c r="N20" s="11"/>
      <c r="O20" s="11"/>
      <c r="P20" s="11"/>
      <c r="Q20" s="11"/>
      <c r="R20" s="11"/>
      <c r="S20" s="11"/>
      <c r="T20" s="11"/>
      <c r="U20" s="12"/>
      <c r="V20" s="3"/>
    </row>
    <row r="21" spans="2:22" ht="22.9" customHeight="1" x14ac:dyDescent="0.3">
      <c r="B21" s="10"/>
      <c r="C21" s="3"/>
      <c r="D21" s="3"/>
      <c r="E21" s="3"/>
      <c r="F21" s="3"/>
      <c r="G21" s="3"/>
      <c r="H21" s="3"/>
      <c r="I21" s="3"/>
      <c r="J21" s="3"/>
      <c r="K21" s="3"/>
      <c r="L21" s="3"/>
      <c r="M21" s="11"/>
      <c r="N21" s="11"/>
      <c r="O21" s="11"/>
      <c r="P21" s="11"/>
      <c r="Q21" s="11"/>
      <c r="R21" s="11"/>
      <c r="S21" s="11"/>
      <c r="T21" s="11"/>
      <c r="U21" s="12"/>
      <c r="V21" s="3"/>
    </row>
    <row r="22" spans="2:22" ht="22.9" customHeight="1" x14ac:dyDescent="0.3"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11"/>
      <c r="N22" s="11"/>
      <c r="O22" s="11"/>
      <c r="P22" s="11"/>
      <c r="Q22" s="11"/>
      <c r="R22" s="11"/>
      <c r="S22" s="11"/>
      <c r="T22" s="11"/>
      <c r="U22" s="12"/>
      <c r="V22" s="3"/>
    </row>
    <row r="23" spans="2:22" ht="22.9" customHeight="1" x14ac:dyDescent="0.4">
      <c r="B23" s="10"/>
      <c r="C23" s="3"/>
      <c r="D23" s="3"/>
      <c r="E23" s="3"/>
      <c r="F23" s="3"/>
      <c r="G23" s="3"/>
      <c r="H23" s="3"/>
      <c r="I23" s="3"/>
      <c r="J23" s="3"/>
      <c r="K23" s="3"/>
      <c r="L23" s="3"/>
      <c r="M23" s="11"/>
      <c r="N23" s="11"/>
      <c r="O23" s="11"/>
      <c r="P23" s="11"/>
      <c r="Q23" s="13"/>
      <c r="R23" s="11"/>
      <c r="S23" s="11"/>
      <c r="T23" s="11"/>
      <c r="U23" s="12"/>
      <c r="V23" s="3"/>
    </row>
    <row r="24" spans="2:22" ht="22.9" customHeight="1" x14ac:dyDescent="0.3"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11"/>
      <c r="N24" s="11"/>
      <c r="O24" s="11"/>
      <c r="P24" s="11"/>
      <c r="Q24" s="11"/>
      <c r="R24" s="11"/>
      <c r="S24" s="11"/>
      <c r="T24" s="11"/>
      <c r="U24" s="12"/>
      <c r="V24" s="3"/>
    </row>
    <row r="25" spans="2:22" ht="22.9" customHeight="1" x14ac:dyDescent="0.3">
      <c r="B25" s="10"/>
      <c r="C25" s="3"/>
      <c r="D25" s="3"/>
      <c r="E25" s="3"/>
      <c r="F25" s="3"/>
      <c r="G25" s="3"/>
      <c r="H25" s="3"/>
      <c r="I25" s="3"/>
      <c r="J25" s="3"/>
      <c r="K25" s="3"/>
      <c r="L25" s="3"/>
      <c r="M25" s="11"/>
      <c r="N25" s="11"/>
      <c r="O25" s="11"/>
      <c r="P25" s="11"/>
      <c r="Q25" s="11"/>
      <c r="R25" s="11"/>
      <c r="S25" s="11"/>
      <c r="T25" s="11"/>
      <c r="U25" s="12"/>
      <c r="V25" s="3"/>
    </row>
    <row r="26" spans="2:22" ht="22.9" customHeight="1" x14ac:dyDescent="0.3"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11"/>
      <c r="N26" s="11"/>
      <c r="O26" s="11"/>
      <c r="P26" s="11"/>
      <c r="Q26" s="11"/>
      <c r="R26" s="11"/>
      <c r="S26" s="11"/>
      <c r="T26" s="11"/>
      <c r="U26" s="12"/>
      <c r="V26" s="3"/>
    </row>
    <row r="27" spans="2:22" ht="22.9" customHeight="1" x14ac:dyDescent="0.4">
      <c r="B27" s="10"/>
      <c r="C27" s="3"/>
      <c r="D27" s="13"/>
      <c r="E27" s="3"/>
      <c r="F27" s="3"/>
      <c r="G27" s="3"/>
      <c r="H27" s="3"/>
      <c r="I27" s="3"/>
      <c r="J27" s="3"/>
      <c r="K27" s="3"/>
      <c r="L27" s="3"/>
      <c r="M27" s="11"/>
      <c r="N27" s="11"/>
      <c r="O27" s="11"/>
      <c r="P27" s="11"/>
      <c r="Q27" s="11"/>
      <c r="R27" s="11"/>
      <c r="S27" s="11"/>
      <c r="T27" s="11"/>
      <c r="U27" s="12"/>
      <c r="V27" s="3"/>
    </row>
    <row r="28" spans="2:22" ht="22.9" customHeight="1" x14ac:dyDescent="0.3"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11"/>
      <c r="N28" s="11"/>
      <c r="O28" s="11"/>
      <c r="P28" s="11"/>
      <c r="Q28" s="11"/>
      <c r="R28" s="11"/>
      <c r="S28" s="11"/>
      <c r="T28" s="11"/>
      <c r="U28" s="12"/>
      <c r="V28" s="3"/>
    </row>
    <row r="29" spans="2:22" ht="22.9" customHeight="1" x14ac:dyDescent="0.3">
      <c r="B29" s="10"/>
      <c r="C29" s="3"/>
      <c r="D29" s="3"/>
      <c r="E29" s="3"/>
      <c r="F29" s="3"/>
      <c r="G29" s="3"/>
      <c r="H29" s="3"/>
      <c r="I29" s="3"/>
      <c r="J29" s="3"/>
      <c r="K29" s="3"/>
      <c r="L29" s="3"/>
      <c r="M29" s="11"/>
      <c r="N29" s="11"/>
      <c r="O29" s="11"/>
      <c r="P29" s="11"/>
      <c r="Q29" s="11"/>
      <c r="R29" s="11"/>
      <c r="S29" s="11"/>
      <c r="T29" s="11"/>
      <c r="U29" s="12"/>
      <c r="V29" s="3"/>
    </row>
    <row r="30" spans="2:22" ht="22.9" customHeight="1" x14ac:dyDescent="0.3"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11"/>
      <c r="N30" s="11"/>
      <c r="O30" s="11"/>
      <c r="P30" s="11"/>
      <c r="Q30" s="11"/>
      <c r="R30" s="11"/>
      <c r="S30" s="11"/>
      <c r="T30" s="11"/>
      <c r="U30" s="12"/>
      <c r="V30" s="3"/>
    </row>
    <row r="31" spans="2:22" ht="22.9" customHeight="1" x14ac:dyDescent="0.3">
      <c r="B31" s="10"/>
      <c r="C31" s="3"/>
      <c r="D31" s="3"/>
      <c r="E31" s="3"/>
      <c r="F31" s="3"/>
      <c r="G31" s="3"/>
      <c r="H31" s="3"/>
      <c r="I31" s="3"/>
      <c r="J31" s="3"/>
      <c r="K31" s="3"/>
      <c r="L31" s="3"/>
      <c r="M31" s="11"/>
      <c r="N31" s="11"/>
      <c r="O31" s="11"/>
      <c r="P31" s="11"/>
      <c r="Q31" s="11"/>
      <c r="R31" s="11"/>
      <c r="S31" s="11"/>
      <c r="T31" s="11"/>
      <c r="U31" s="12"/>
      <c r="V31" s="3"/>
    </row>
    <row r="32" spans="2:22" ht="22.9" customHeight="1" x14ac:dyDescent="0.3"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11"/>
      <c r="N32" s="11"/>
      <c r="O32" s="11"/>
      <c r="P32" s="11"/>
      <c r="Q32" s="11"/>
      <c r="R32" s="11"/>
      <c r="S32" s="11"/>
      <c r="T32" s="11"/>
      <c r="U32" s="12"/>
      <c r="V32" s="3"/>
    </row>
    <row r="33" spans="2:22" ht="22.9" customHeight="1" x14ac:dyDescent="0.3">
      <c r="B33" s="10"/>
      <c r="C33" s="3"/>
      <c r="D33" s="3"/>
      <c r="E33" s="3"/>
      <c r="F33" s="3"/>
      <c r="G33" s="3"/>
      <c r="H33" s="3"/>
      <c r="I33" s="3"/>
      <c r="J33" s="3"/>
      <c r="K33" s="3"/>
      <c r="L33" s="3"/>
      <c r="M33" s="11"/>
      <c r="N33" s="11"/>
      <c r="O33" s="11"/>
      <c r="P33" s="11"/>
      <c r="Q33" s="11"/>
      <c r="R33" s="11"/>
      <c r="S33" s="11"/>
      <c r="T33" s="11"/>
      <c r="U33" s="12"/>
      <c r="V33" s="3"/>
    </row>
    <row r="34" spans="2:22" ht="22.9" customHeight="1" x14ac:dyDescent="0.3"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11"/>
      <c r="N34" s="11"/>
      <c r="O34" s="11"/>
      <c r="T34" s="11"/>
      <c r="U34" s="12"/>
      <c r="V34" s="3"/>
    </row>
    <row r="35" spans="2:22" ht="22.9" customHeight="1" x14ac:dyDescent="0.3">
      <c r="B35" s="10"/>
      <c r="C35" s="3"/>
      <c r="D35" s="3"/>
      <c r="E35" s="3"/>
      <c r="F35" s="3"/>
      <c r="G35" s="3"/>
      <c r="H35" s="3"/>
      <c r="I35" s="3"/>
      <c r="J35" s="3"/>
      <c r="K35" s="3"/>
      <c r="L35" s="3"/>
      <c r="M35" s="11"/>
      <c r="N35" s="11"/>
      <c r="O35" s="11"/>
      <c r="T35" s="11"/>
      <c r="U35" s="12"/>
      <c r="V35" s="3"/>
    </row>
    <row r="36" spans="2:22" ht="22.9" customHeight="1" x14ac:dyDescent="0.3">
      <c r="B36" s="10"/>
      <c r="C36" s="3"/>
      <c r="D36" s="3"/>
      <c r="E36" s="3"/>
      <c r="F36" s="3"/>
      <c r="G36" s="3"/>
      <c r="H36" s="3"/>
      <c r="I36" s="3"/>
      <c r="J36" s="3"/>
      <c r="K36" s="3"/>
      <c r="L36" s="3"/>
      <c r="M36" s="11"/>
      <c r="N36" s="11"/>
      <c r="O36" s="11"/>
      <c r="T36" s="11"/>
      <c r="U36" s="12"/>
      <c r="V36" s="3"/>
    </row>
    <row r="37" spans="2:22" ht="22.9" customHeight="1" x14ac:dyDescent="0.3">
      <c r="B37" s="10"/>
      <c r="C37" s="3"/>
      <c r="D37" s="3"/>
      <c r="E37" s="3"/>
      <c r="F37" s="3"/>
      <c r="G37" s="3"/>
      <c r="H37" s="3"/>
      <c r="I37" s="3"/>
      <c r="J37" s="3"/>
      <c r="K37" s="3"/>
      <c r="L37" s="3"/>
      <c r="M37" s="11"/>
      <c r="N37" s="11"/>
      <c r="O37" s="11"/>
      <c r="T37" s="3"/>
      <c r="U37" s="12"/>
      <c r="V37" s="3"/>
    </row>
    <row r="38" spans="2:22" ht="22.9" customHeight="1" x14ac:dyDescent="0.3">
      <c r="B38" s="10"/>
      <c r="C38" s="3"/>
      <c r="D38" s="3"/>
      <c r="E38" s="3"/>
      <c r="F38" s="3"/>
      <c r="G38" s="3"/>
      <c r="H38" s="3"/>
      <c r="I38" s="3"/>
      <c r="J38" s="3"/>
      <c r="K38" s="3"/>
      <c r="L38" s="3"/>
      <c r="M38" s="11"/>
      <c r="N38" s="11"/>
      <c r="O38" s="11"/>
      <c r="T38" s="3"/>
      <c r="U38" s="12"/>
      <c r="V38" s="3"/>
    </row>
    <row r="39" spans="2:22" ht="22.9" customHeight="1" x14ac:dyDescent="0.25"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T39" s="3"/>
      <c r="U39" s="12"/>
      <c r="V39" s="3"/>
    </row>
    <row r="40" spans="2:22" ht="22.9" customHeight="1" x14ac:dyDescent="0.25">
      <c r="B40" s="10"/>
      <c r="C40" s="3"/>
      <c r="D40" s="3"/>
      <c r="E40" s="3"/>
      <c r="F40" s="3"/>
      <c r="G40" s="3"/>
      <c r="H40" s="3"/>
      <c r="I40" s="3"/>
      <c r="J40" s="3"/>
      <c r="K40" s="3"/>
      <c r="L40" s="3"/>
      <c r="T40" s="3"/>
      <c r="U40" s="12"/>
      <c r="V40" s="3"/>
    </row>
    <row r="41" spans="2:22" ht="22.9" customHeight="1" x14ac:dyDescent="0.25">
      <c r="B41" s="10"/>
      <c r="C41" s="3"/>
      <c r="D41" s="3"/>
      <c r="E41" s="3"/>
      <c r="F41" s="3"/>
      <c r="G41" s="3"/>
      <c r="H41" s="3"/>
      <c r="I41" s="3"/>
      <c r="J41" s="3"/>
      <c r="K41" s="3"/>
      <c r="L41" s="3"/>
      <c r="T41" s="3"/>
      <c r="U41" s="12"/>
      <c r="V41" s="3"/>
    </row>
    <row r="42" spans="2:22" ht="22.9" customHeight="1" x14ac:dyDescent="0.25">
      <c r="B42" s="10"/>
      <c r="C42" s="3"/>
      <c r="D42" s="3"/>
      <c r="E42" s="3"/>
      <c r="F42" s="3"/>
      <c r="G42" s="3"/>
      <c r="H42" s="3"/>
      <c r="I42" s="3"/>
      <c r="J42" s="3"/>
      <c r="K42" s="3"/>
      <c r="L42" s="3"/>
      <c r="Q42" s="3"/>
      <c r="R42" s="3"/>
      <c r="S42" s="3"/>
      <c r="T42" s="3"/>
      <c r="U42" s="12"/>
      <c r="V42" s="3"/>
    </row>
    <row r="43" spans="2:22" ht="22.9" customHeight="1" x14ac:dyDescent="0.25">
      <c r="B43" s="10"/>
      <c r="C43" s="3"/>
      <c r="D43" s="3"/>
      <c r="E43" s="3"/>
      <c r="F43" s="3"/>
      <c r="G43" s="3"/>
      <c r="H43" s="3"/>
      <c r="I43" s="3"/>
      <c r="J43" s="3"/>
      <c r="K43" s="3"/>
      <c r="L43" s="3"/>
      <c r="Q43" s="3"/>
      <c r="R43" s="3"/>
      <c r="S43" s="3"/>
      <c r="T43" s="3"/>
      <c r="U43" s="12"/>
      <c r="V43" s="3"/>
    </row>
    <row r="44" spans="2:22" ht="22.9" customHeight="1" thickBot="1" x14ac:dyDescent="0.35">
      <c r="B44" s="10"/>
      <c r="C44" s="3"/>
      <c r="D44" s="3"/>
      <c r="E44" s="3"/>
      <c r="F44" s="3"/>
      <c r="G44" s="11"/>
      <c r="H44" s="3"/>
      <c r="I44" s="3"/>
      <c r="J44" s="3"/>
      <c r="K44" s="3"/>
      <c r="L44" s="3"/>
      <c r="Q44" s="3"/>
      <c r="R44" s="3"/>
      <c r="S44" s="3"/>
      <c r="T44" s="3"/>
      <c r="U44" s="12"/>
      <c r="V44" s="3"/>
    </row>
    <row r="45" spans="2:22" ht="22.9" customHeight="1" x14ac:dyDescent="0.35">
      <c r="B45" s="122" t="s">
        <v>9</v>
      </c>
      <c r="C45" s="123"/>
      <c r="D45" s="14" t="s">
        <v>50</v>
      </c>
      <c r="E45" s="14" t="s">
        <v>38</v>
      </c>
      <c r="F45" s="15" t="s">
        <v>46</v>
      </c>
      <c r="G45" s="16" t="s">
        <v>44</v>
      </c>
      <c r="H45" s="16" t="s">
        <v>42</v>
      </c>
      <c r="I45" s="17" t="s">
        <v>12</v>
      </c>
      <c r="J45" s="3"/>
      <c r="K45" s="3"/>
      <c r="L45" s="3"/>
      <c r="M45" s="122" t="s">
        <v>9</v>
      </c>
      <c r="N45" s="123"/>
      <c r="O45" s="14" t="s">
        <v>10</v>
      </c>
      <c r="P45" s="14" t="s">
        <v>38</v>
      </c>
      <c r="Q45" s="15" t="s">
        <v>46</v>
      </c>
      <c r="R45" s="16" t="s">
        <v>44</v>
      </c>
      <c r="S45" s="16" t="s">
        <v>42</v>
      </c>
      <c r="T45" s="17" t="s">
        <v>12</v>
      </c>
      <c r="U45" s="12"/>
      <c r="V45" s="3"/>
    </row>
    <row r="46" spans="2:22" ht="22.9" customHeight="1" x14ac:dyDescent="0.35">
      <c r="B46" s="18" t="s">
        <v>13</v>
      </c>
      <c r="C46" s="35"/>
      <c r="D46" s="19" t="s">
        <v>13</v>
      </c>
      <c r="E46" s="20" t="s">
        <v>13</v>
      </c>
      <c r="F46" s="20" t="s">
        <v>14</v>
      </c>
      <c r="G46" s="20" t="s">
        <v>14</v>
      </c>
      <c r="H46" s="20" t="s">
        <v>43</v>
      </c>
      <c r="I46" s="21" t="s">
        <v>43</v>
      </c>
      <c r="J46" s="3"/>
      <c r="K46" s="3"/>
      <c r="L46" s="3"/>
      <c r="M46" s="18" t="s">
        <v>13</v>
      </c>
      <c r="N46" s="35"/>
      <c r="O46" s="19" t="s">
        <v>13</v>
      </c>
      <c r="P46" s="20" t="s">
        <v>13</v>
      </c>
      <c r="Q46" s="20" t="s">
        <v>14</v>
      </c>
      <c r="R46" s="20" t="s">
        <v>14</v>
      </c>
      <c r="S46" s="20" t="s">
        <v>43</v>
      </c>
      <c r="T46" s="21" t="s">
        <v>43</v>
      </c>
      <c r="U46" s="12"/>
      <c r="V46" s="3"/>
    </row>
    <row r="47" spans="2:22" ht="44.25" customHeight="1" x14ac:dyDescent="0.4">
      <c r="B47" s="168" t="s">
        <v>49</v>
      </c>
      <c r="C47" s="169"/>
      <c r="D47" s="71">
        <v>3</v>
      </c>
      <c r="E47" s="72">
        <v>26</v>
      </c>
      <c r="F47" s="73">
        <v>2.96</v>
      </c>
      <c r="G47" s="74">
        <f t="shared" ref="G47:G57" si="0">+E47*F47</f>
        <v>76.959999999999994</v>
      </c>
      <c r="H47" s="75">
        <v>1.56</v>
      </c>
      <c r="I47" s="76">
        <f>+G47*H47*D47</f>
        <v>360.1728</v>
      </c>
      <c r="J47" s="3"/>
      <c r="K47" s="3"/>
      <c r="L47" s="3"/>
      <c r="M47" s="124"/>
      <c r="N47" s="125"/>
      <c r="O47" s="57"/>
      <c r="P47" s="58"/>
      <c r="Q47" s="59"/>
      <c r="R47" s="59"/>
      <c r="S47" s="60"/>
      <c r="T47" s="61"/>
      <c r="U47" s="12"/>
      <c r="V47" s="3"/>
    </row>
    <row r="48" spans="2:22" ht="22.9" customHeight="1" x14ac:dyDescent="0.4">
      <c r="B48" s="126"/>
      <c r="C48" s="127"/>
      <c r="D48" s="71">
        <v>3</v>
      </c>
      <c r="E48" s="72">
        <v>26</v>
      </c>
      <c r="F48" s="73">
        <v>2.96</v>
      </c>
      <c r="G48" s="74">
        <f t="shared" si="0"/>
        <v>76.959999999999994</v>
      </c>
      <c r="H48" s="75">
        <v>1.56</v>
      </c>
      <c r="I48" s="76">
        <f t="shared" ref="I48:I57" si="1">+G48*H48*D48</f>
        <v>360.1728</v>
      </c>
      <c r="J48" s="3"/>
      <c r="K48" s="3"/>
      <c r="L48" s="3"/>
      <c r="M48" s="128"/>
      <c r="N48" s="129"/>
      <c r="O48" s="56"/>
      <c r="P48" s="33"/>
      <c r="Q48" s="32"/>
      <c r="R48" s="32"/>
      <c r="S48" s="63"/>
      <c r="T48" s="64"/>
      <c r="U48" s="12"/>
      <c r="V48" s="3"/>
    </row>
    <row r="49" spans="1:22" ht="42.75" customHeight="1" x14ac:dyDescent="0.4">
      <c r="B49" s="168"/>
      <c r="C49" s="169"/>
      <c r="D49" s="71">
        <v>3</v>
      </c>
      <c r="E49" s="62">
        <v>80</v>
      </c>
      <c r="F49" s="32">
        <v>2.27</v>
      </c>
      <c r="G49" s="74">
        <f t="shared" si="0"/>
        <v>181.6</v>
      </c>
      <c r="H49" s="75">
        <v>1.56</v>
      </c>
      <c r="I49" s="76">
        <f t="shared" si="1"/>
        <v>849.88799999999992</v>
      </c>
      <c r="J49" s="3"/>
      <c r="K49" s="3"/>
      <c r="L49" s="3"/>
      <c r="M49" s="147"/>
      <c r="N49" s="148"/>
      <c r="O49" s="56"/>
      <c r="P49" s="33"/>
      <c r="Q49" s="32"/>
      <c r="R49" s="32"/>
      <c r="S49" s="63"/>
      <c r="T49" s="64"/>
      <c r="U49" s="12"/>
      <c r="V49" s="3"/>
    </row>
    <row r="50" spans="1:22" ht="22.9" customHeight="1" x14ac:dyDescent="0.4">
      <c r="B50" s="126"/>
      <c r="C50" s="127"/>
      <c r="D50" s="71">
        <v>3</v>
      </c>
      <c r="E50" s="62">
        <v>80</v>
      </c>
      <c r="F50" s="32">
        <v>2.27</v>
      </c>
      <c r="G50" s="74">
        <f t="shared" si="0"/>
        <v>181.6</v>
      </c>
      <c r="H50" s="75">
        <v>1.56</v>
      </c>
      <c r="I50" s="76">
        <f t="shared" si="1"/>
        <v>849.88799999999992</v>
      </c>
      <c r="J50" s="3"/>
      <c r="K50" s="3"/>
      <c r="L50" s="3"/>
      <c r="M50" s="147"/>
      <c r="N50" s="148"/>
      <c r="O50" s="56"/>
      <c r="P50" s="33"/>
      <c r="Q50" s="32"/>
      <c r="R50" s="32"/>
      <c r="S50" s="63"/>
      <c r="T50" s="64"/>
      <c r="U50" s="12"/>
      <c r="V50" s="3"/>
    </row>
    <row r="51" spans="1:22" ht="22.9" customHeight="1" x14ac:dyDescent="0.4">
      <c r="B51" s="126"/>
      <c r="C51" s="127"/>
      <c r="D51" s="71">
        <v>3</v>
      </c>
      <c r="E51" s="62">
        <v>4</v>
      </c>
      <c r="F51" s="63">
        <v>1.78</v>
      </c>
      <c r="G51" s="63">
        <f t="shared" si="0"/>
        <v>7.12</v>
      </c>
      <c r="H51" s="75">
        <v>1.56</v>
      </c>
      <c r="I51" s="76">
        <f t="shared" si="1"/>
        <v>33.321600000000004</v>
      </c>
      <c r="J51" s="3"/>
      <c r="K51" s="3"/>
      <c r="L51" s="3"/>
      <c r="M51" s="147"/>
      <c r="N51" s="148"/>
      <c r="O51" s="56"/>
      <c r="P51" s="33"/>
      <c r="Q51" s="32"/>
      <c r="R51" s="32"/>
      <c r="S51" s="63"/>
      <c r="T51" s="64"/>
      <c r="U51" s="12"/>
      <c r="V51" s="3"/>
    </row>
    <row r="52" spans="1:22" ht="22.9" customHeight="1" x14ac:dyDescent="0.4">
      <c r="B52" s="126"/>
      <c r="C52" s="127"/>
      <c r="D52" s="71">
        <v>3</v>
      </c>
      <c r="E52" s="62">
        <v>4</v>
      </c>
      <c r="F52" s="63">
        <v>1.78</v>
      </c>
      <c r="G52" s="63">
        <f t="shared" si="0"/>
        <v>7.12</v>
      </c>
      <c r="H52" s="75">
        <v>1.56</v>
      </c>
      <c r="I52" s="76">
        <f t="shared" si="1"/>
        <v>33.321600000000004</v>
      </c>
      <c r="J52" s="3"/>
      <c r="K52" s="3"/>
      <c r="L52" s="3"/>
      <c r="M52" s="147"/>
      <c r="N52" s="148"/>
      <c r="O52" s="56"/>
      <c r="P52" s="33"/>
      <c r="Q52" s="32"/>
      <c r="R52" s="32"/>
      <c r="S52" s="63"/>
      <c r="T52" s="64"/>
      <c r="U52" s="12"/>
      <c r="V52" s="3"/>
    </row>
    <row r="53" spans="1:22" ht="22.9" customHeight="1" x14ac:dyDescent="0.4">
      <c r="B53" s="126" t="s">
        <v>47</v>
      </c>
      <c r="C53" s="127"/>
      <c r="D53" s="71">
        <v>3</v>
      </c>
      <c r="E53" s="62">
        <v>2</v>
      </c>
      <c r="F53" s="63">
        <f>5.07+5.47+5.87+6.69+(6.66*6)+6.7+5.79+5.39+4.99</f>
        <v>85.93</v>
      </c>
      <c r="G53" s="63">
        <f t="shared" si="0"/>
        <v>171.86</v>
      </c>
      <c r="H53" s="75">
        <v>1.56</v>
      </c>
      <c r="I53" s="76">
        <f t="shared" si="1"/>
        <v>804.30480000000011</v>
      </c>
      <c r="J53" s="3"/>
      <c r="K53" s="3"/>
      <c r="L53" s="3"/>
      <c r="M53" s="147"/>
      <c r="N53" s="148"/>
      <c r="O53" s="56"/>
      <c r="P53" s="33"/>
      <c r="Q53" s="32"/>
      <c r="R53" s="32"/>
      <c r="S53" s="63"/>
      <c r="T53" s="64"/>
      <c r="U53" s="12"/>
      <c r="V53" s="3"/>
    </row>
    <row r="54" spans="1:22" ht="22.9" customHeight="1" x14ac:dyDescent="0.4">
      <c r="B54" s="126"/>
      <c r="C54" s="127"/>
      <c r="D54" s="71">
        <v>3</v>
      </c>
      <c r="E54" s="62">
        <v>2</v>
      </c>
      <c r="F54" s="63">
        <f>1.89+2.29+(2.67*25)+2.57+2.17+1.77</f>
        <v>77.44</v>
      </c>
      <c r="G54" s="63">
        <f t="shared" si="0"/>
        <v>154.88</v>
      </c>
      <c r="H54" s="75">
        <v>1.56</v>
      </c>
      <c r="I54" s="76">
        <f t="shared" si="1"/>
        <v>724.83839999999998</v>
      </c>
      <c r="J54" s="3"/>
      <c r="K54" s="3"/>
      <c r="L54" s="3"/>
      <c r="M54" s="147"/>
      <c r="N54" s="148"/>
      <c r="O54" s="56"/>
      <c r="P54" s="33"/>
      <c r="Q54" s="32"/>
      <c r="R54" s="32"/>
      <c r="S54" s="63"/>
      <c r="T54" s="64"/>
      <c r="U54" s="12"/>
      <c r="V54" s="3"/>
    </row>
    <row r="55" spans="1:22" ht="22.9" customHeight="1" x14ac:dyDescent="0.4">
      <c r="B55" s="126" t="s">
        <v>48</v>
      </c>
      <c r="C55" s="127"/>
      <c r="D55" s="71">
        <v>3</v>
      </c>
      <c r="E55" s="62">
        <v>2</v>
      </c>
      <c r="F55" s="63">
        <f>1.59+1.99+2.39+2.79+3.19+3.59+3.59+3.99+4.39+4.72+4.32</f>
        <v>36.550000000000004</v>
      </c>
      <c r="G55" s="63">
        <f t="shared" si="0"/>
        <v>73.100000000000009</v>
      </c>
      <c r="H55" s="75">
        <v>1.56</v>
      </c>
      <c r="I55" s="76">
        <f t="shared" si="1"/>
        <v>342.10800000000006</v>
      </c>
      <c r="J55" s="3"/>
      <c r="K55" s="3"/>
      <c r="L55" s="3"/>
      <c r="M55" s="147"/>
      <c r="N55" s="148"/>
      <c r="O55" s="56"/>
      <c r="P55" s="33"/>
      <c r="Q55" s="32"/>
      <c r="R55" s="32"/>
      <c r="S55" s="63"/>
      <c r="T55" s="64"/>
      <c r="U55" s="12"/>
      <c r="V55" s="3"/>
    </row>
    <row r="56" spans="1:22" ht="22.9" customHeight="1" x14ac:dyDescent="0.4">
      <c r="B56" s="126"/>
      <c r="C56" s="127"/>
      <c r="D56" s="71">
        <v>3</v>
      </c>
      <c r="E56" s="62">
        <v>2</v>
      </c>
      <c r="F56" s="63">
        <f>0.19+0.59+0.87+1.07+1.27+1.47+1.67+1.87+1.76+(1.96*7)+1.83+1.63+1.43+1.23+1.03+0.83+0.51+0.11</f>
        <v>33.079999999999991</v>
      </c>
      <c r="G56" s="63">
        <f t="shared" si="0"/>
        <v>66.159999999999982</v>
      </c>
      <c r="H56" s="75">
        <v>1.56</v>
      </c>
      <c r="I56" s="76">
        <f t="shared" si="1"/>
        <v>309.62879999999996</v>
      </c>
      <c r="J56" s="3"/>
      <c r="K56" s="3"/>
      <c r="L56" s="3"/>
      <c r="M56" s="155"/>
      <c r="N56" s="156"/>
      <c r="O56" s="56"/>
      <c r="P56" s="33"/>
      <c r="Q56" s="32"/>
      <c r="R56" s="32"/>
      <c r="S56" s="63"/>
      <c r="T56" s="64"/>
      <c r="U56" s="12"/>
      <c r="V56" s="3"/>
    </row>
    <row r="57" spans="1:22" ht="22.9" customHeight="1" x14ac:dyDescent="0.4">
      <c r="B57" s="126" t="s">
        <v>45</v>
      </c>
      <c r="C57" s="127"/>
      <c r="D57" s="71">
        <v>3</v>
      </c>
      <c r="E57" s="62">
        <v>4</v>
      </c>
      <c r="F57" s="63">
        <f>0.16+1+1.17+1.17+1.17+1.17+1.04+0.99+0.94+0.9+0.85+0.8</f>
        <v>11.360000000000001</v>
      </c>
      <c r="G57" s="63">
        <f t="shared" si="0"/>
        <v>45.440000000000005</v>
      </c>
      <c r="H57" s="75">
        <v>1.56</v>
      </c>
      <c r="I57" s="76">
        <f t="shared" si="1"/>
        <v>212.65920000000003</v>
      </c>
      <c r="J57" s="3"/>
      <c r="K57" s="3"/>
      <c r="L57" s="3"/>
      <c r="M57" s="149"/>
      <c r="N57" s="150"/>
      <c r="O57" s="22"/>
      <c r="P57" s="25"/>
      <c r="Q57" s="23"/>
      <c r="R57" s="23"/>
      <c r="S57" s="23"/>
      <c r="T57" s="24"/>
      <c r="U57" s="12"/>
      <c r="V57" s="3"/>
    </row>
    <row r="58" spans="1:22" ht="29.25" customHeight="1" x14ac:dyDescent="0.4">
      <c r="A58" s="37"/>
      <c r="B58" s="126"/>
      <c r="C58" s="127"/>
      <c r="D58" s="56"/>
      <c r="E58" s="62"/>
      <c r="F58" s="32"/>
      <c r="G58" s="63"/>
      <c r="H58" s="63"/>
      <c r="I58" s="64"/>
      <c r="J58" s="3"/>
      <c r="K58" s="3"/>
      <c r="L58" s="3"/>
      <c r="M58" s="149"/>
      <c r="N58" s="150"/>
      <c r="O58" s="22"/>
      <c r="P58" s="25"/>
      <c r="Q58" s="23"/>
      <c r="R58" s="23"/>
      <c r="S58" s="23"/>
      <c r="T58" s="24"/>
      <c r="U58" s="12"/>
      <c r="V58" s="3"/>
    </row>
    <row r="59" spans="1:22" ht="27.75" customHeight="1" thickBot="1" x14ac:dyDescent="0.45">
      <c r="A59" s="37"/>
      <c r="B59" s="126"/>
      <c r="C59" s="127"/>
      <c r="D59" s="56"/>
      <c r="E59" s="33"/>
      <c r="F59" s="32"/>
      <c r="G59" s="63"/>
      <c r="H59" s="63"/>
      <c r="I59" s="64"/>
      <c r="J59" s="3"/>
      <c r="K59" s="3"/>
      <c r="L59" s="3"/>
      <c r="M59" s="151"/>
      <c r="N59" s="152"/>
      <c r="O59" s="22"/>
      <c r="P59" s="25"/>
      <c r="Q59" s="23"/>
      <c r="R59" s="23"/>
      <c r="S59" s="23"/>
      <c r="T59" s="24"/>
      <c r="U59" s="12"/>
      <c r="V59" s="3"/>
    </row>
    <row r="60" spans="1:22" ht="22.9" customHeight="1" thickBot="1" x14ac:dyDescent="0.45">
      <c r="A60" s="37"/>
      <c r="B60" s="126"/>
      <c r="C60" s="127"/>
      <c r="D60" s="56"/>
      <c r="E60" s="33"/>
      <c r="F60" s="32"/>
      <c r="G60" s="63"/>
      <c r="H60" s="63"/>
      <c r="I60" s="64"/>
      <c r="J60" s="3"/>
      <c r="K60" s="3"/>
      <c r="L60" s="3"/>
      <c r="M60" s="38" t="s">
        <v>28</v>
      </c>
      <c r="N60" s="26"/>
      <c r="O60" s="26"/>
      <c r="P60" s="26"/>
      <c r="Q60" s="26"/>
      <c r="R60" s="26"/>
      <c r="S60" s="26"/>
      <c r="T60" s="39">
        <f>SUM(T47:T59)*1+SUM(I47:I61)</f>
        <v>4880.3040000000001</v>
      </c>
      <c r="U60" s="12"/>
      <c r="V60" s="3"/>
    </row>
    <row r="61" spans="1:22" ht="22.9" customHeight="1" thickBot="1" x14ac:dyDescent="0.45">
      <c r="A61" s="37"/>
      <c r="B61" s="153"/>
      <c r="C61" s="154"/>
      <c r="D61" s="65"/>
      <c r="E61" s="66"/>
      <c r="F61" s="67"/>
      <c r="G61" s="67"/>
      <c r="H61" s="67"/>
      <c r="I61" s="68"/>
      <c r="J61" s="27"/>
      <c r="K61" s="27"/>
      <c r="L61" s="27"/>
      <c r="M61" s="40" t="s">
        <v>31</v>
      </c>
      <c r="N61" s="34"/>
      <c r="O61" s="34"/>
      <c r="P61" s="34"/>
      <c r="Q61" s="34"/>
      <c r="R61" s="34"/>
      <c r="S61" s="34"/>
      <c r="T61" s="41">
        <v>0</v>
      </c>
      <c r="U61" s="28"/>
      <c r="V61" s="3"/>
    </row>
    <row r="62" spans="1:22" ht="22.9" customHeight="1" thickBot="1" x14ac:dyDescent="0.3">
      <c r="A62" s="37"/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1"/>
      <c r="V62" s="3"/>
    </row>
    <row r="63" spans="1:22" ht="15.75" customHeight="1" thickBot="1" x14ac:dyDescent="0.3">
      <c r="A63" s="37"/>
      <c r="B63" s="42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157" t="s">
        <v>7</v>
      </c>
      <c r="S63" s="158"/>
      <c r="T63" s="159" t="s">
        <v>8</v>
      </c>
      <c r="U63" s="160"/>
      <c r="V63" s="3"/>
    </row>
    <row r="64" spans="1:22" ht="19.5" thickBot="1" x14ac:dyDescent="0.3">
      <c r="A64" s="37"/>
      <c r="B64" s="43" t="s">
        <v>15</v>
      </c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45"/>
      <c r="N64" s="45"/>
      <c r="O64" s="45"/>
      <c r="P64" s="45"/>
      <c r="Q64" s="46"/>
      <c r="R64" s="161">
        <f>T60-T61</f>
        <v>4880.3040000000001</v>
      </c>
      <c r="S64" s="162"/>
      <c r="T64" s="162" t="str">
        <f>T11</f>
        <v>KG</v>
      </c>
      <c r="U64" s="163"/>
      <c r="V64" s="3"/>
    </row>
    <row r="65" spans="1:22" ht="19.5" thickBot="1" x14ac:dyDescent="0.3">
      <c r="A65" s="37"/>
      <c r="B65" s="43" t="s">
        <v>16</v>
      </c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45"/>
      <c r="N65" s="45"/>
      <c r="O65" s="45"/>
      <c r="P65" s="45"/>
      <c r="Q65" s="46"/>
      <c r="R65" s="144"/>
      <c r="S65" s="145"/>
      <c r="T65" s="145"/>
      <c r="U65" s="146"/>
      <c r="V65" s="3"/>
    </row>
    <row r="66" spans="1:22" ht="19.5" thickBot="1" x14ac:dyDescent="0.3">
      <c r="A66" s="37"/>
      <c r="B66" s="43" t="s">
        <v>17</v>
      </c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45"/>
      <c r="N66" s="45"/>
      <c r="O66" s="45"/>
      <c r="P66" s="45"/>
      <c r="Q66" s="46"/>
      <c r="R66" s="144"/>
      <c r="S66" s="145"/>
      <c r="T66" s="145"/>
      <c r="U66" s="146"/>
      <c r="V66" s="3"/>
    </row>
    <row r="67" spans="1:22" ht="24.75" customHeight="1" x14ac:dyDescent="0.25">
      <c r="A67" s="3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8"/>
      <c r="N67" s="48"/>
      <c r="O67" s="49"/>
      <c r="P67" s="49"/>
      <c r="Q67" s="49"/>
      <c r="R67" s="50"/>
      <c r="S67" s="50"/>
      <c r="T67" s="27"/>
      <c r="U67" s="27"/>
      <c r="V67" s="3"/>
    </row>
    <row r="68" spans="1:22" ht="21.75" customHeight="1" x14ac:dyDescent="0.25">
      <c r="A68" s="3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8"/>
      <c r="N68" s="48"/>
      <c r="O68" s="49"/>
      <c r="P68" s="49"/>
      <c r="Q68" s="49"/>
      <c r="R68" s="50"/>
      <c r="S68" s="50"/>
      <c r="T68" s="27"/>
      <c r="U68" s="27"/>
      <c r="V68" s="3"/>
    </row>
    <row r="69" spans="1:22" ht="21.75" customHeight="1" x14ac:dyDescent="0.25">
      <c r="A69" s="3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8"/>
      <c r="N69" s="48"/>
      <c r="O69" s="49"/>
      <c r="P69" s="49"/>
      <c r="Q69" s="49"/>
      <c r="R69" s="50"/>
      <c r="S69" s="50"/>
      <c r="T69" s="27"/>
      <c r="U69" s="27"/>
      <c r="V69" s="3"/>
    </row>
    <row r="70" spans="1:22" ht="20.25" customHeight="1" x14ac:dyDescent="0.25">
      <c r="A70" s="3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8"/>
      <c r="N70" s="48"/>
      <c r="O70" s="49"/>
      <c r="P70" s="49"/>
      <c r="Q70" s="49"/>
      <c r="R70" s="50"/>
      <c r="S70" s="50"/>
      <c r="T70" s="27"/>
      <c r="U70" s="27"/>
      <c r="V70" s="3"/>
    </row>
    <row r="71" spans="1:22" ht="25.5" customHeight="1" x14ac:dyDescent="0.25">
      <c r="A71" s="37"/>
      <c r="B71" s="51" t="s">
        <v>18</v>
      </c>
      <c r="C71" s="52"/>
      <c r="D71" s="52"/>
      <c r="E71" s="47"/>
      <c r="F71" s="51" t="s">
        <v>19</v>
      </c>
      <c r="G71" s="52"/>
      <c r="H71" s="52"/>
      <c r="I71" s="52"/>
      <c r="J71" s="47"/>
      <c r="K71" s="51" t="s">
        <v>20</v>
      </c>
      <c r="L71" s="52"/>
      <c r="M71" s="52"/>
      <c r="N71" s="53"/>
      <c r="O71" s="52"/>
      <c r="P71" s="47"/>
      <c r="Q71" s="51" t="s">
        <v>21</v>
      </c>
      <c r="R71" s="52"/>
      <c r="S71" s="53"/>
      <c r="T71" s="53"/>
      <c r="U71" s="27"/>
      <c r="V71" s="3"/>
    </row>
    <row r="72" spans="1:22" ht="36" customHeight="1" x14ac:dyDescent="0.25">
      <c r="A72" s="37"/>
      <c r="B72" s="54" t="s">
        <v>22</v>
      </c>
      <c r="C72" s="47"/>
      <c r="D72" s="47"/>
      <c r="E72" s="47"/>
      <c r="F72" s="54" t="s">
        <v>23</v>
      </c>
      <c r="G72" s="47"/>
      <c r="H72" s="47"/>
      <c r="I72" s="47"/>
      <c r="J72" s="47"/>
      <c r="K72" s="54" t="s">
        <v>24</v>
      </c>
      <c r="L72" s="47"/>
      <c r="M72" s="47"/>
      <c r="N72" s="48"/>
      <c r="O72" s="49"/>
      <c r="P72" s="49"/>
      <c r="Q72" s="55" t="s">
        <v>25</v>
      </c>
      <c r="R72" s="49"/>
      <c r="S72" s="50"/>
      <c r="T72" s="50"/>
      <c r="U72" s="37"/>
      <c r="V72" s="3"/>
    </row>
  </sheetData>
  <mergeCells count="58">
    <mergeCell ref="R66:S66"/>
    <mergeCell ref="T66:U66"/>
    <mergeCell ref="R63:S63"/>
    <mergeCell ref="T63:U63"/>
    <mergeCell ref="R64:S64"/>
    <mergeCell ref="T64:U64"/>
    <mergeCell ref="R65:S65"/>
    <mergeCell ref="T65:U65"/>
    <mergeCell ref="B58:C58"/>
    <mergeCell ref="M58:N58"/>
    <mergeCell ref="B59:C59"/>
    <mergeCell ref="M59:N59"/>
    <mergeCell ref="B60:C60"/>
    <mergeCell ref="B61:C61"/>
    <mergeCell ref="B55:C55"/>
    <mergeCell ref="M55:N55"/>
    <mergeCell ref="B56:C56"/>
    <mergeCell ref="M56:N56"/>
    <mergeCell ref="B57:C57"/>
    <mergeCell ref="M57:N57"/>
    <mergeCell ref="B52:C52"/>
    <mergeCell ref="M52:N52"/>
    <mergeCell ref="B53:C53"/>
    <mergeCell ref="M53:N53"/>
    <mergeCell ref="B54:C54"/>
    <mergeCell ref="M54:N54"/>
    <mergeCell ref="B49:C49"/>
    <mergeCell ref="M49:N49"/>
    <mergeCell ref="B50:C50"/>
    <mergeCell ref="M50:N50"/>
    <mergeCell ref="B51:C51"/>
    <mergeCell ref="M51:N51"/>
    <mergeCell ref="B45:C45"/>
    <mergeCell ref="M45:N45"/>
    <mergeCell ref="B47:C47"/>
    <mergeCell ref="M47:N47"/>
    <mergeCell ref="B48:C48"/>
    <mergeCell ref="M48:N48"/>
    <mergeCell ref="B9:U9"/>
    <mergeCell ref="B10:C10"/>
    <mergeCell ref="D10:Q11"/>
    <mergeCell ref="R10:S10"/>
    <mergeCell ref="T10:U10"/>
    <mergeCell ref="B11:C11"/>
    <mergeCell ref="R11:S11"/>
    <mergeCell ref="T11:U11"/>
    <mergeCell ref="B5:M6"/>
    <mergeCell ref="N5:U5"/>
    <mergeCell ref="N6:U6"/>
    <mergeCell ref="B7:I8"/>
    <mergeCell ref="J7:M8"/>
    <mergeCell ref="N7:U8"/>
    <mergeCell ref="B1:E3"/>
    <mergeCell ref="F1:Q3"/>
    <mergeCell ref="R1:U1"/>
    <mergeCell ref="R2:U2"/>
    <mergeCell ref="R3:U3"/>
    <mergeCell ref="B4:U4"/>
  </mergeCells>
  <pageMargins left="0.70866141732283472" right="0.70866141732283472" top="0.74803149606299213" bottom="0.74803149606299213" header="0.31496062992125984" footer="0.31496062992125984"/>
  <pageSetup scale="42" orientation="portrait" horizontalDpi="4294967294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602.CONCRETO PLACA HUELLAS</vt:lpstr>
      <vt:lpstr>601.BASE GRANULAR</vt:lpstr>
      <vt:lpstr>1204.ACERO GRADO 60 ESTR ENTRE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User</cp:lastModifiedBy>
  <cp:lastPrinted>2012-05-18T20:58:10Z</cp:lastPrinted>
  <dcterms:created xsi:type="dcterms:W3CDTF">2012-02-22T21:11:36Z</dcterms:created>
  <dcterms:modified xsi:type="dcterms:W3CDTF">2024-11-22T01:29:56Z</dcterms:modified>
</cp:coreProperties>
</file>